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885" yWindow="6847" windowWidth="25349" windowHeight="13232"/>
  </bookViews>
  <sheets>
    <sheet name="Лист1" sheetId="1" r:id="rId1"/>
  </sheets>
  <definedNames>
    <definedName name="_xlnm._FilterDatabase" localSheetId="0" hidden="1">Лист1!$A$4:$K$100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Лист1!$A$5:$J$91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Лист1!$G$5</definedName>
    <definedName name="ENDSUM">Лист1!#REF!</definedName>
    <definedName name="LGORT">Лист1!$J$5</definedName>
    <definedName name="LINKK">Лист1!#REF!</definedName>
    <definedName name="MAKTX">Лист1!$D$5</definedName>
    <definedName name="MATKL">Лист1!$B$5</definedName>
    <definedName name="SOBKZ">Лист1!#REF!</definedName>
    <definedName name="WERK">Лист1!$A$5</definedName>
    <definedName name="XMATNR">Лист1!$C$5</definedName>
    <definedName name="XSAKNR">Лист1!#REF!</definedName>
    <definedName name="YMEINS">Лист1!$F$5</definedName>
    <definedName name="ZZ_MATNR_MARA">Лист1!#REF!</definedName>
    <definedName name="ZZ_MATNR_MCHA">Лист1!#REF!</definedName>
    <definedName name="ZZCHARG">Лист1!$E$5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101" i="1" l="1"/>
  <c r="I5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101" i="1" s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6" i="1"/>
  <c r="I99" i="1" l="1"/>
</calcChain>
</file>

<file path=xl/sharedStrings.xml><?xml version="1.0" encoding="utf-8"?>
<sst xmlns="http://schemas.openxmlformats.org/spreadsheetml/2006/main" count="762" uniqueCount="298">
  <si>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</si>
  <si>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</si>
  <si>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</si>
  <si>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</si>
  <si>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</si>
  <si>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</si>
  <si>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</si>
  <si>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</si>
  <si>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</si>
  <si>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800008</t>
  </si>
  <si>
    <t>200017</t>
  </si>
  <si>
    <t>200012</t>
  </si>
  <si>
    <t>600005</t>
  </si>
  <si>
    <t>400001</t>
  </si>
  <si>
    <t>400004</t>
  </si>
  <si>
    <t>400005</t>
  </si>
  <si>
    <t>800012</t>
  </si>
  <si>
    <t>600002</t>
  </si>
  <si>
    <t>600003</t>
  </si>
  <si>
    <t>500008</t>
  </si>
  <si>
    <t>800015</t>
  </si>
  <si>
    <t>800003</t>
  </si>
  <si>
    <t>6015</t>
  </si>
  <si>
    <t>72034784</t>
  </si>
  <si>
    <t>72039361</t>
  </si>
  <si>
    <t>72039816</t>
  </si>
  <si>
    <t>72044331</t>
  </si>
  <si>
    <t>72044358</t>
  </si>
  <si>
    <t>72059847</t>
  </si>
  <si>
    <t>72060301</t>
  </si>
  <si>
    <t>72067076</t>
  </si>
  <si>
    <t>72067244</t>
  </si>
  <si>
    <t>72070113</t>
  </si>
  <si>
    <t>72083849</t>
  </si>
  <si>
    <t>72084978</t>
  </si>
  <si>
    <t>74011659</t>
  </si>
  <si>
    <t>74012278</t>
  </si>
  <si>
    <t>74012279</t>
  </si>
  <si>
    <t>74012306</t>
  </si>
  <si>
    <t>74012616</t>
  </si>
  <si>
    <t>74012620</t>
  </si>
  <si>
    <t>74012880</t>
  </si>
  <si>
    <t>74012911</t>
  </si>
  <si>
    <t>74015294</t>
  </si>
  <si>
    <t>74017440</t>
  </si>
  <si>
    <t>74017496</t>
  </si>
  <si>
    <t>74018558</t>
  </si>
  <si>
    <t>74018589</t>
  </si>
  <si>
    <t>74021441</t>
  </si>
  <si>
    <t>74021484</t>
  </si>
  <si>
    <t>74021490</t>
  </si>
  <si>
    <t>74022770</t>
  </si>
  <si>
    <t>74024019</t>
  </si>
  <si>
    <t>74024152</t>
  </si>
  <si>
    <t>74038048</t>
  </si>
  <si>
    <t>76002702</t>
  </si>
  <si>
    <t>76016315</t>
  </si>
  <si>
    <t>76016724</t>
  </si>
  <si>
    <t>76019641</t>
  </si>
  <si>
    <t>76019796</t>
  </si>
  <si>
    <t>76026190</t>
  </si>
  <si>
    <t>76026293</t>
  </si>
  <si>
    <t>76028903</t>
  </si>
  <si>
    <t>76041956</t>
  </si>
  <si>
    <t>76042090</t>
  </si>
  <si>
    <t>76042091</t>
  </si>
  <si>
    <t>76042092</t>
  </si>
  <si>
    <t>76043318</t>
  </si>
  <si>
    <t>76043502</t>
  </si>
  <si>
    <t>76043546</t>
  </si>
  <si>
    <t>78028454</t>
  </si>
  <si>
    <t>78029338</t>
  </si>
  <si>
    <t>78029717</t>
  </si>
  <si>
    <t>78033958</t>
  </si>
  <si>
    <t>78034345</t>
  </si>
  <si>
    <t>78034788</t>
  </si>
  <si>
    <t>78034822</t>
  </si>
  <si>
    <t>78034881</t>
  </si>
  <si>
    <t>78035168</t>
  </si>
  <si>
    <t>78036188</t>
  </si>
  <si>
    <t>78045224</t>
  </si>
  <si>
    <t>78045225</t>
  </si>
  <si>
    <t>78049761</t>
  </si>
  <si>
    <t>78051128</t>
  </si>
  <si>
    <t>78051773</t>
  </si>
  <si>
    <t>78053025</t>
  </si>
  <si>
    <t>78054600</t>
  </si>
  <si>
    <t>Масло ТНК Турбо Компрессор Кп-8С</t>
  </si>
  <si>
    <t>Ремень приводной SPZ-1600 (УО)</t>
  </si>
  <si>
    <t>Подшипник 7316 B.MP.UA FAG</t>
  </si>
  <si>
    <t>Подшипник 6214 SKF</t>
  </si>
  <si>
    <t>Подшипник 6216 FBJ</t>
  </si>
  <si>
    <t>Подшипник 7312 BMUGL P5 FBJ</t>
  </si>
  <si>
    <t>Подшипник 22228 CCW33 SKF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</si>
  <si>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</si>
  <si>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</si>
  <si>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</si>
  <si>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</si>
  <si>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</si>
  <si>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</si>
  <si>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</si>
  <si>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</si>
  <si>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</si>
  <si>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</si>
  <si>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</si>
  <si>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</si>
  <si>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Реле токовое РТ 81/1 УХЛ4</t>
  </si>
  <si>
    <t>Кабель силовой АСБГ 3х185-6,0</t>
  </si>
  <si>
    <t>Реле РТ95/2 УХЛ4</t>
  </si>
  <si>
    <t>Крышка Т-отвода KTD50 LO0732</t>
  </si>
  <si>
    <t>Стартер S2 4-22W 127V</t>
  </si>
  <si>
    <t>Провод термоэлектродный ПТВВ-ХК 2х2,5</t>
  </si>
  <si>
    <t>Провод термоэлектродный ПТВВ-ХА 2х2,5</t>
  </si>
  <si>
    <t>Провод монтажный НВ 0,75 1 600</t>
  </si>
  <si>
    <t>Муфта жесткая DKC 6117-40</t>
  </si>
  <si>
    <t>Адаптер цанговый АТР 25/25(1')</t>
  </si>
  <si>
    <t>Стартер S10 4-80W 220V 70000900120</t>
  </si>
  <si>
    <t>Стартер LS151M IEK LLD151-LS-22</t>
  </si>
  <si>
    <t>Лоток НЛ40-П2,87УТ1,5</t>
  </si>
  <si>
    <t>Трубка Habia PTFE 40-00239 (100м)</t>
  </si>
  <si>
    <t>Отвод 90 273Х12</t>
  </si>
  <si>
    <t>Задвижка ЗКС 25.160.НЖ 25х160 муфтовая</t>
  </si>
  <si>
    <t>Фланец привар.встык 1-150-16 ст20</t>
  </si>
  <si>
    <t>Клапан 19с53нж 50х40 У1 фл.кр.</t>
  </si>
  <si>
    <t>Задвижка ЗКС 15.160 15х160 муфтовая</t>
  </si>
  <si>
    <t>Клапан КСА 21040-015 15х40 УХЛ1 A муфт</t>
  </si>
  <si>
    <t>Переход П К 219х14-108х8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</si>
  <si>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</si>
  <si>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</si>
  <si>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</si>
  <si>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</si>
  <si>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</si>
  <si>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3 ОК360В ст3сп5</t>
  </si>
  <si>
    <t>Отвод П 180-152х12-15Х5М</t>
  </si>
  <si>
    <t>Блок пружинный 16</t>
  </si>
  <si>
    <t>Прокладка СНП В-2-3-150-40</t>
  </si>
  <si>
    <t>Шпилька М36-6GХ350.80 ст25Х1МФ с гайками</t>
  </si>
  <si>
    <t>Шпилька 1-М30-8Gх330.18Х12ВМБФР гайками</t>
  </si>
  <si>
    <t>Шайба 48.15ХМ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</si>
  <si>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</si>
  <si>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</si>
  <si>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</si>
  <si>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М48-6GХ320.90 ст25Х2М1Ф с гайк</t>
  </si>
  <si>
    <t>Шпилька М36-6GХ420 ст25Х1МФ гайк спец</t>
  </si>
  <si>
    <t>Шпилька 2-1М60х4-6GХ680.25Х1МФ гайк.спец</t>
  </si>
  <si>
    <t>Шпилька АМ42-6Gх240.75 ст25Х1МФ гайками</t>
  </si>
  <si>
    <t>Шпилька 2-1М48-8GХ280.25Х2М1Ф с гайками</t>
  </si>
  <si>
    <t>Шпилька БМ33-6GХ170.60 ст40Х с гайк спец</t>
  </si>
  <si>
    <t>Масло RN Magnum Ultratec 5W-40 (4л)</t>
  </si>
  <si>
    <t>Шпилька АМ48-6GХ260.90 ст25Х1МФ с гайк</t>
  </si>
  <si>
    <t>Пластина 1Н-I-МБС-С-14</t>
  </si>
  <si>
    <t>Прокладка СНП В-2-3-200-40</t>
  </si>
  <si>
    <t>2000088745</t>
  </si>
  <si>
    <t>2000087887</t>
  </si>
  <si>
    <t>2000088746</t>
  </si>
  <si>
    <t>2000088692</t>
  </si>
  <si>
    <t>2000088693</t>
  </si>
  <si>
    <t>2000088685</t>
  </si>
  <si>
    <t>2000088683</t>
  </si>
  <si>
    <t>2000088686</t>
  </si>
  <si>
    <t>2000088690</t>
  </si>
  <si>
    <t>2000087893</t>
  </si>
  <si>
    <t>2000088694</t>
  </si>
  <si>
    <t>2000088688</t>
  </si>
  <si>
    <t>2000088687</t>
  </si>
  <si>
    <t>2000088691</t>
  </si>
  <si>
    <t>2000088664</t>
  </si>
  <si>
    <t>2000087897</t>
  </si>
  <si>
    <t>2000087908</t>
  </si>
  <si>
    <t>2000087909</t>
  </si>
  <si>
    <t>2000087905</t>
  </si>
  <si>
    <t>2000087906</t>
  </si>
  <si>
    <t>2000087907</t>
  </si>
  <si>
    <t>2000087895</t>
  </si>
  <si>
    <t>2000087898</t>
  </si>
  <si>
    <t>2000088717</t>
  </si>
  <si>
    <t>2000087900</t>
  </si>
  <si>
    <t>2000087903</t>
  </si>
  <si>
    <t>2000088718</t>
  </si>
  <si>
    <t>2000087901</t>
  </si>
  <si>
    <t>2000087902</t>
  </si>
  <si>
    <t>2000087896</t>
  </si>
  <si>
    <t>2000087910</t>
  </si>
  <si>
    <t>2000087894</t>
  </si>
  <si>
    <t>2000087891</t>
  </si>
  <si>
    <t>2000087892</t>
  </si>
  <si>
    <t>2000087888</t>
  </si>
  <si>
    <t>2000087889</t>
  </si>
  <si>
    <t>2000087890</t>
  </si>
  <si>
    <t>2000087911</t>
  </si>
  <si>
    <t>2000087912</t>
  </si>
  <si>
    <t>2000087913</t>
  </si>
  <si>
    <t>2000087904</t>
  </si>
  <si>
    <t>2000087899</t>
  </si>
  <si>
    <t>2000088709</t>
  </si>
  <si>
    <t>2000088645</t>
  </si>
  <si>
    <t>2000088637</t>
  </si>
  <si>
    <t>2000088644</t>
  </si>
  <si>
    <t>2000088652</t>
  </si>
  <si>
    <t>2000088643</t>
  </si>
  <si>
    <t>2000088636</t>
  </si>
  <si>
    <t>2000088642</t>
  </si>
  <si>
    <t>2000088648</t>
  </si>
  <si>
    <t>2000088641</t>
  </si>
  <si>
    <t>2000088635</t>
  </si>
  <si>
    <t>2000088639</t>
  </si>
  <si>
    <t>2000088640</t>
  </si>
  <si>
    <t>2000088638</t>
  </si>
  <si>
    <t>2000088736</t>
  </si>
  <si>
    <t>2000088646</t>
  </si>
  <si>
    <t>2000088665</t>
  </si>
  <si>
    <t>2000088668</t>
  </si>
  <si>
    <t>2000088658</t>
  </si>
  <si>
    <t>2000088659</t>
  </si>
  <si>
    <t>2000088653</t>
  </si>
  <si>
    <t>2000088666</t>
  </si>
  <si>
    <t>2000088677</t>
  </si>
  <si>
    <t>2000088675</t>
  </si>
  <si>
    <t>2000088678</t>
  </si>
  <si>
    <t>2000088663</t>
  </si>
  <si>
    <t>2000088654</t>
  </si>
  <si>
    <t>2000088656</t>
  </si>
  <si>
    <t>2000088657</t>
  </si>
  <si>
    <t>2000088655</t>
  </si>
  <si>
    <t>2000088680</t>
  </si>
  <si>
    <t>2000088660</t>
  </si>
  <si>
    <t>2000088661</t>
  </si>
  <si>
    <t>2000088671</t>
  </si>
  <si>
    <t>2000088672</t>
  </si>
  <si>
    <t>2000088673</t>
  </si>
  <si>
    <t>2000088674</t>
  </si>
  <si>
    <t>2000088676</t>
  </si>
  <si>
    <t>2000088662</t>
  </si>
  <si>
    <t>2000088669</t>
  </si>
  <si>
    <t>2000088670</t>
  </si>
  <si>
    <t>2000088721</t>
  </si>
  <si>
    <t>2000088679</t>
  </si>
  <si>
    <t>2000088738</t>
  </si>
  <si>
    <t>2000088667</t>
  </si>
  <si>
    <t>Т</t>
  </si>
  <si>
    <t>ШТ</t>
  </si>
  <si>
    <t>КГ</t>
  </si>
  <si>
    <t>М</t>
  </si>
  <si>
    <t>КМП</t>
  </si>
  <si>
    <t>2112</t>
  </si>
  <si>
    <t>2115</t>
  </si>
  <si>
    <t>2108</t>
  </si>
  <si>
    <t>2104</t>
  </si>
  <si>
    <t>2111</t>
  </si>
  <si>
    <t>0701</t>
  </si>
  <si>
    <t>2103</t>
  </si>
  <si>
    <t>2102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</si>
  <si>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</si>
  <si>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</si>
  <si>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</si>
  <si>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</si>
  <si>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</si>
  <si>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</si>
  <si>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</si>
  <si>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</si>
  <si>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</si>
  <si>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</si>
  <si>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</si>
  <si>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</si>
  <si>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Цена оценки</t>
  </si>
  <si>
    <t>Стоимость оценки</t>
  </si>
  <si>
    <t>200002</t>
  </si>
  <si>
    <t>72088320</t>
  </si>
  <si>
    <t>Ротор двигателя 0-34-11008 CKD PRAHA б/у</t>
  </si>
  <si>
    <t>3000049068</t>
  </si>
  <si>
    <t>72088321</t>
  </si>
  <si>
    <t>Статор двигателя 0-34-11009 CKDPRAHA б/у</t>
  </si>
  <si>
    <t>3000049067</t>
  </si>
  <si>
    <t>76023201</t>
  </si>
  <si>
    <t>Вентиль 25х16 б/у</t>
  </si>
  <si>
    <t>3000049070</t>
  </si>
  <si>
    <t>0401</t>
  </si>
  <si>
    <t>800009</t>
  </si>
  <si>
    <t>78010277</t>
  </si>
  <si>
    <t>ЭМАЛЬ ХВ-124 ЗАЩИТНАЯ</t>
  </si>
  <si>
    <t>3000049069</t>
  </si>
  <si>
    <t>78049867</t>
  </si>
  <si>
    <t>Эмаль ХВ-124 голубая</t>
  </si>
  <si>
    <t>3000049071</t>
  </si>
  <si>
    <t>2106</t>
  </si>
  <si>
    <t>800011</t>
  </si>
  <si>
    <t>78049927</t>
  </si>
  <si>
    <t>Композиция огнезащитная ПЛАМКОР-2</t>
  </si>
  <si>
    <t>3000045754</t>
  </si>
  <si>
    <t>3000045756</t>
  </si>
  <si>
    <t>Лот №15</t>
  </si>
  <si>
    <t>Лот №16</t>
  </si>
  <si>
    <t>Лот №17</t>
  </si>
  <si>
    <t>Лот №13</t>
  </si>
  <si>
    <t>Лот №18</t>
  </si>
  <si>
    <t>Лот №19</t>
  </si>
  <si>
    <t>Лот №20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</si>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</sst>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49" fontId="3" fillId="0" borderId="1" xfId="0" applyNumberFormat="1" applyFont="1" applyBorder="1"/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49" fontId="0" fillId="4" borderId="1" xfId="0" applyNumberFormat="1" applyFill="1" applyBorder="1"/>
    <xf numFmtId="165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/>
    <xf numFmtId="49" fontId="0" fillId="5" borderId="1" xfId="0" applyNumberFormat="1" applyFill="1" applyBorder="1"/>
    <xf numFmtId="165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/>
    <xf numFmtId="49" fontId="0" fillId="6" borderId="1" xfId="0" applyNumberFormat="1" applyFill="1" applyBorder="1"/>
    <xf numFmtId="165" fontId="0" fillId="6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/>
    <xf numFmtId="49" fontId="0" fillId="7" borderId="1" xfId="0" applyNumberFormat="1" applyFill="1" applyBorder="1"/>
    <xf numFmtId="165" fontId="0" fillId="7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7" borderId="1" xfId="0" applyFill="1" applyBorder="1"/>
    <xf numFmtId="49" fontId="0" fillId="8" borderId="1" xfId="0" applyNumberFormat="1" applyFill="1" applyBorder="1"/>
    <xf numFmtId="165" fontId="0" fillId="8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/>
    <xf numFmtId="49" fontId="4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9" fontId="5" fillId="0" borderId="1" xfId="0" applyNumberFormat="1" applyFont="1" applyBorder="1"/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" xfId="0" applyNumberFormat="1" applyFont="1" applyFill="1" applyBorder="1"/>
    <xf numFmtId="165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0" fontId="6" fillId="0" borderId="0" xfId="0" applyFont="1"/>
    <xf numFmtId="0" fontId="6" fillId="9" borderId="0" xfId="0" applyFont="1" applyFill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0" borderId="0" xfId="0" applyNumberFormat="1" applyFont="1" applyBorder="1"/>
    <xf numFmtId="165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9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49" fontId="0" fillId="10" borderId="1" xfId="0" applyNumberFormat="1" applyFill="1" applyBorder="1"/>
    <xf numFmtId="165" fontId="0" fillId="10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/>
    <xf numFmtId="49" fontId="6" fillId="11" borderId="1" xfId="0" applyNumberFormat="1" applyFont="1" applyFill="1" applyBorder="1"/>
    <xf numFmtId="165" fontId="6" fillId="11" borderId="1" xfId="0" applyNumberFormat="1" applyFont="1" applyFill="1" applyBorder="1" applyAlignment="1">
      <alignment horizontal="center" vertical="center"/>
    </xf>
    <xf numFmtId="164" fontId="6" fillId="11" borderId="1" xfId="0" applyNumberFormat="1" applyFont="1" applyFill="1" applyBorder="1" applyAlignment="1">
      <alignment horizontal="center" vertical="center"/>
    </xf>
    <xf numFmtId="0" fontId="6" fillId="11" borderId="1" xfId="0" applyFont="1" applyFill="1" applyBorder="1"/>
    <xf numFmtId="49" fontId="6" fillId="12" borderId="1" xfId="0" applyNumberFormat="1" applyFont="1" applyFill="1" applyBorder="1"/>
    <xf numFmtId="165" fontId="6" fillId="12" borderId="1" xfId="0" applyNumberFormat="1" applyFont="1" applyFill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/>
    <xf numFmtId="49" fontId="0" fillId="13" borderId="1" xfId="0" applyNumberFormat="1" applyFill="1" applyBorder="1"/>
    <xf numFmtId="165" fontId="0" fillId="13" borderId="1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49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/>
    <xf numFmtId="49" fontId="0" fillId="14" borderId="1" xfId="0" applyNumberFormat="1" applyFill="1" applyBorder="1"/>
    <xf numFmtId="165" fontId="0" fillId="14" borderId="1" xfId="0" applyNumberFormat="1" applyFill="1" applyBorder="1" applyAlignment="1">
      <alignment horizontal="center" vertical="center"/>
    </xf>
    <xf numFmtId="164" fontId="0" fillId="14" borderId="1" xfId="0" applyNumberFormat="1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/>
    </xf>
    <xf numFmtId="0" fontId="0" fillId="14" borderId="1" xfId="0" applyFill="1" applyBorder="1"/>
    <xf numFmtId="49" fontId="6" fillId="9" borderId="1" xfId="0" applyNumberFormat="1" applyFont="1" applyFill="1" applyBorder="1"/>
    <xf numFmtId="165" fontId="6" fillId="9" borderId="1" xfId="0" applyNumberFormat="1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/>
    <xf numFmtId="164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9" borderId="1" xfId="0" applyNumberFormat="1" applyFont="1" applyFill="1" applyBorder="1" applyAlignment="1">
      <alignment horizontal="center"/>
    </xf>
    <xf numFmtId="49" fontId="6" fillId="9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3"/>
  <sheetViews>
    <sheetView tabSelected="1" workbookViewId="0">
      <pane ySplit="4" topLeftCell="A5" activePane="bottomLeft" state="frozen"/>
      <selection pane="bottomLeft" activeCell="H63" sqref="H63:H90"/>
    </sheetView>
  </sheetViews>
  <sheetFormatPr defaultRowHeight="14.3" x14ac:dyDescent="0.25"/>
  <cols>
    <col min="1" max="2" width="7.375" style="1" customWidth="1"/>
    <col min="3" max="3" width="10.625" style="1" customWidth="1"/>
    <col min="4" max="4" width="22.875" style="1" customWidth="1"/>
    <col min="5" max="5" width="13.625" style="55" customWidth="1"/>
    <col min="6" max="6" width="9.875" style="55" customWidth="1"/>
    <col min="7" max="7" width="15.375" style="2" customWidth="1"/>
    <col min="8" max="9" width="15" style="3" customWidth="1"/>
    <col min="10" max="10" width="11.625" style="55" customWidth="1"/>
    <col min="11" max="11" width="29.375" customWidth="1"/>
    <col min="12" max="12" width="24.375" customWidth="1"/>
  </cols>
  <sheetData>
    <row r="1" spans="1:11" x14ac:dyDescent="0.25">
      <c r="A1" s="92"/>
      <c r="B1" s="92"/>
      <c r="C1" s="92"/>
      <c r="D1" s="92"/>
      <c r="E1" s="93"/>
      <c r="F1" s="93"/>
      <c r="G1" s="92"/>
      <c r="H1" s="92"/>
      <c r="I1" s="92"/>
      <c r="J1" s="93"/>
    </row>
    <row r="2" spans="1:11" x14ac:dyDescent="0.25">
      <c r="A2" s="92" t="s">
        <v>263</v>
      </c>
      <c r="B2" s="92"/>
      <c r="C2" s="92"/>
      <c r="D2" s="92"/>
      <c r="E2" s="93"/>
      <c r="F2" s="93"/>
      <c r="G2" s="92"/>
      <c r="H2" s="92"/>
      <c r="I2" s="92"/>
      <c r="J2" s="92"/>
    </row>
    <row r="3" spans="1:11" x14ac:dyDescent="0.25">
      <c r="J3" s="89"/>
    </row>
    <row r="4" spans="1:11" ht="42.8" x14ac:dyDescent="0.25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264</v>
      </c>
      <c r="I4" s="46" t="s">
        <v>265</v>
      </c>
      <c r="J4" s="53" t="s">
        <v>7</v>
      </c>
      <c r="K4" s="46" t="s">
        <v>297</v>
      </c>
    </row>
    <row r="5" spans="1:11" hidden="1" x14ac:dyDescent="0.25">
      <c r="A5" s="42" t="s">
        <v>8</v>
      </c>
      <c r="B5" s="42" t="s">
        <v>9</v>
      </c>
      <c r="C5" s="42" t="s">
        <v>22</v>
      </c>
      <c r="D5" s="42" t="s">
        <v>87</v>
      </c>
      <c r="E5" s="42" t="s">
        <v>152</v>
      </c>
      <c r="F5" s="42" t="s">
        <v>239</v>
      </c>
      <c r="G5" s="43">
        <v>0.25</v>
      </c>
      <c r="H5" s="44">
        <v>64035.92</v>
      </c>
      <c r="I5" s="44">
        <f t="shared" ref="I5:I36" si="0">H5*G5</f>
        <v>16008.98</v>
      </c>
      <c r="J5" s="42" t="s">
        <v>244</v>
      </c>
      <c r="K5" s="45" t="s">
        <v>261</v>
      </c>
    </row>
    <row r="6" spans="1:11" s="12" customFormat="1" hidden="1" x14ac:dyDescent="0.25">
      <c r="A6" s="79" t="s">
        <v>8</v>
      </c>
      <c r="B6" s="79" t="s">
        <v>10</v>
      </c>
      <c r="C6" s="79" t="s">
        <v>23</v>
      </c>
      <c r="D6" s="79" t="s">
        <v>88</v>
      </c>
      <c r="E6" s="79" t="s">
        <v>153</v>
      </c>
      <c r="F6" s="79" t="s">
        <v>240</v>
      </c>
      <c r="G6" s="80">
        <v>3</v>
      </c>
      <c r="H6" s="81">
        <v>149.88</v>
      </c>
      <c r="I6" s="81">
        <f t="shared" si="0"/>
        <v>449.64</v>
      </c>
      <c r="J6" s="82" t="s">
        <v>245</v>
      </c>
      <c r="K6" s="83" t="s">
        <v>296</v>
      </c>
    </row>
    <row r="7" spans="1:11" hidden="1" x14ac:dyDescent="0.25">
      <c r="A7" s="22" t="s">
        <v>8</v>
      </c>
      <c r="B7" s="22" t="s">
        <v>11</v>
      </c>
      <c r="C7" s="22" t="s">
        <v>24</v>
      </c>
      <c r="D7" s="22" t="s">
        <v>89</v>
      </c>
      <c r="E7" s="22" t="s">
        <v>154</v>
      </c>
      <c r="F7" s="22" t="s">
        <v>240</v>
      </c>
      <c r="G7" s="23">
        <v>1</v>
      </c>
      <c r="H7" s="24">
        <v>6128.41</v>
      </c>
      <c r="I7" s="24">
        <f t="shared" si="0"/>
        <v>6128.41</v>
      </c>
      <c r="J7" s="22" t="s">
        <v>246</v>
      </c>
      <c r="K7" s="25" t="s">
        <v>253</v>
      </c>
    </row>
    <row r="8" spans="1:11" hidden="1" x14ac:dyDescent="0.25">
      <c r="A8" s="22" t="s">
        <v>8</v>
      </c>
      <c r="B8" s="22" t="s">
        <v>11</v>
      </c>
      <c r="C8" s="22" t="s">
        <v>25</v>
      </c>
      <c r="D8" s="22" t="s">
        <v>90</v>
      </c>
      <c r="E8" s="22" t="s">
        <v>155</v>
      </c>
      <c r="F8" s="22" t="s">
        <v>240</v>
      </c>
      <c r="G8" s="23">
        <v>1</v>
      </c>
      <c r="H8" s="24">
        <v>1635.92</v>
      </c>
      <c r="I8" s="24">
        <f t="shared" si="0"/>
        <v>1635.92</v>
      </c>
      <c r="J8" s="22" t="s">
        <v>246</v>
      </c>
      <c r="K8" s="25" t="s">
        <v>253</v>
      </c>
    </row>
    <row r="9" spans="1:11" hidden="1" x14ac:dyDescent="0.25">
      <c r="A9" s="22" t="s">
        <v>8</v>
      </c>
      <c r="B9" s="22" t="s">
        <v>11</v>
      </c>
      <c r="C9" s="22" t="s">
        <v>25</v>
      </c>
      <c r="D9" s="22" t="s">
        <v>90</v>
      </c>
      <c r="E9" s="22" t="s">
        <v>156</v>
      </c>
      <c r="F9" s="22" t="s">
        <v>240</v>
      </c>
      <c r="G9" s="23">
        <v>3</v>
      </c>
      <c r="H9" s="24">
        <v>1635.98</v>
      </c>
      <c r="I9" s="24">
        <f t="shared" si="0"/>
        <v>4907.9400000000005</v>
      </c>
      <c r="J9" s="22" t="s">
        <v>246</v>
      </c>
      <c r="K9" s="25" t="s">
        <v>253</v>
      </c>
    </row>
    <row r="10" spans="1:11" hidden="1" x14ac:dyDescent="0.25">
      <c r="A10" s="22" t="s">
        <v>8</v>
      </c>
      <c r="B10" s="22" t="s">
        <v>11</v>
      </c>
      <c r="C10" s="22" t="s">
        <v>26</v>
      </c>
      <c r="D10" s="22" t="s">
        <v>91</v>
      </c>
      <c r="E10" s="22" t="s">
        <v>157</v>
      </c>
      <c r="F10" s="22" t="s">
        <v>240</v>
      </c>
      <c r="G10" s="23">
        <v>2</v>
      </c>
      <c r="H10" s="24">
        <v>7048.8</v>
      </c>
      <c r="I10" s="24">
        <f t="shared" si="0"/>
        <v>14097.6</v>
      </c>
      <c r="J10" s="22" t="s">
        <v>246</v>
      </c>
      <c r="K10" s="25" t="s">
        <v>253</v>
      </c>
    </row>
    <row r="11" spans="1:11" hidden="1" x14ac:dyDescent="0.25">
      <c r="A11" s="22" t="s">
        <v>8</v>
      </c>
      <c r="B11" s="22" t="s">
        <v>11</v>
      </c>
      <c r="C11" s="22" t="s">
        <v>27</v>
      </c>
      <c r="D11" s="22" t="s">
        <v>92</v>
      </c>
      <c r="E11" s="22" t="s">
        <v>158</v>
      </c>
      <c r="F11" s="22" t="s">
        <v>240</v>
      </c>
      <c r="G11" s="23">
        <v>10</v>
      </c>
      <c r="H11" s="24">
        <v>8883.17</v>
      </c>
      <c r="I11" s="24">
        <f t="shared" si="0"/>
        <v>88831.7</v>
      </c>
      <c r="J11" s="22" t="s">
        <v>246</v>
      </c>
      <c r="K11" s="25" t="s">
        <v>253</v>
      </c>
    </row>
    <row r="12" spans="1:11" hidden="1" x14ac:dyDescent="0.25">
      <c r="A12" s="22" t="s">
        <v>8</v>
      </c>
      <c r="B12" s="22" t="s">
        <v>11</v>
      </c>
      <c r="C12" s="22" t="s">
        <v>27</v>
      </c>
      <c r="D12" s="22" t="s">
        <v>92</v>
      </c>
      <c r="E12" s="22" t="s">
        <v>159</v>
      </c>
      <c r="F12" s="22" t="s">
        <v>240</v>
      </c>
      <c r="G12" s="23">
        <v>8</v>
      </c>
      <c r="H12" s="24">
        <v>13590</v>
      </c>
      <c r="I12" s="24">
        <f t="shared" si="0"/>
        <v>108720</v>
      </c>
      <c r="J12" s="22" t="s">
        <v>246</v>
      </c>
      <c r="K12" s="25" t="s">
        <v>253</v>
      </c>
    </row>
    <row r="13" spans="1:11" hidden="1" x14ac:dyDescent="0.25">
      <c r="A13" s="22" t="s">
        <v>8</v>
      </c>
      <c r="B13" s="22" t="s">
        <v>11</v>
      </c>
      <c r="C13" s="22" t="s">
        <v>28</v>
      </c>
      <c r="D13" s="22" t="s">
        <v>93</v>
      </c>
      <c r="E13" s="22" t="s">
        <v>160</v>
      </c>
      <c r="F13" s="22" t="s">
        <v>240</v>
      </c>
      <c r="G13" s="23">
        <v>1</v>
      </c>
      <c r="H13" s="24">
        <v>31764.39</v>
      </c>
      <c r="I13" s="24">
        <f t="shared" si="0"/>
        <v>31764.39</v>
      </c>
      <c r="J13" s="22" t="s">
        <v>246</v>
      </c>
      <c r="K13" s="25" t="s">
        <v>253</v>
      </c>
    </row>
    <row r="14" spans="1:11" s="17" customFormat="1" hidden="1" x14ac:dyDescent="0.25">
      <c r="A14" s="13" t="s">
        <v>8</v>
      </c>
      <c r="B14" s="13" t="s">
        <v>10</v>
      </c>
      <c r="C14" s="13" t="s">
        <v>29</v>
      </c>
      <c r="D14" s="13" t="s">
        <v>94</v>
      </c>
      <c r="E14" s="13" t="s">
        <v>161</v>
      </c>
      <c r="F14" s="13" t="s">
        <v>240</v>
      </c>
      <c r="G14" s="14">
        <v>1</v>
      </c>
      <c r="H14" s="15">
        <v>228013.04</v>
      </c>
      <c r="I14" s="15">
        <f t="shared" si="0"/>
        <v>228013.04</v>
      </c>
      <c r="J14" s="13" t="s">
        <v>245</v>
      </c>
      <c r="K14" s="16" t="s">
        <v>263</v>
      </c>
    </row>
    <row r="15" spans="1:11" hidden="1" x14ac:dyDescent="0.25">
      <c r="A15" s="22" t="s">
        <v>8</v>
      </c>
      <c r="B15" s="22" t="s">
        <v>11</v>
      </c>
      <c r="C15" s="22" t="s">
        <v>30</v>
      </c>
      <c r="D15" s="22" t="s">
        <v>95</v>
      </c>
      <c r="E15" s="22" t="s">
        <v>162</v>
      </c>
      <c r="F15" s="22" t="s">
        <v>240</v>
      </c>
      <c r="G15" s="23">
        <v>4</v>
      </c>
      <c r="H15" s="24">
        <v>1855.45</v>
      </c>
      <c r="I15" s="24">
        <f t="shared" si="0"/>
        <v>7421.8</v>
      </c>
      <c r="J15" s="22" t="s">
        <v>246</v>
      </c>
      <c r="K15" s="25" t="s">
        <v>253</v>
      </c>
    </row>
    <row r="16" spans="1:11" hidden="1" x14ac:dyDescent="0.25">
      <c r="A16" s="22" t="s">
        <v>8</v>
      </c>
      <c r="B16" s="22" t="s">
        <v>11</v>
      </c>
      <c r="C16" s="22" t="s">
        <v>31</v>
      </c>
      <c r="D16" s="22" t="s">
        <v>96</v>
      </c>
      <c r="E16" s="22" t="s">
        <v>163</v>
      </c>
      <c r="F16" s="22" t="s">
        <v>240</v>
      </c>
      <c r="G16" s="23">
        <v>17</v>
      </c>
      <c r="H16" s="24">
        <v>863.43</v>
      </c>
      <c r="I16" s="24">
        <f t="shared" si="0"/>
        <v>14678.31</v>
      </c>
      <c r="J16" s="22" t="s">
        <v>246</v>
      </c>
      <c r="K16" s="25" t="s">
        <v>253</v>
      </c>
    </row>
    <row r="17" spans="1:11" hidden="1" x14ac:dyDescent="0.25">
      <c r="A17" s="22" t="s">
        <v>8</v>
      </c>
      <c r="B17" s="22" t="s">
        <v>11</v>
      </c>
      <c r="C17" s="22" t="s">
        <v>32</v>
      </c>
      <c r="D17" s="22" t="s">
        <v>97</v>
      </c>
      <c r="E17" s="22" t="s">
        <v>164</v>
      </c>
      <c r="F17" s="22" t="s">
        <v>240</v>
      </c>
      <c r="G17" s="23">
        <v>2</v>
      </c>
      <c r="H17" s="24">
        <v>1874.81</v>
      </c>
      <c r="I17" s="24">
        <f t="shared" si="0"/>
        <v>3749.62</v>
      </c>
      <c r="J17" s="22" t="s">
        <v>246</v>
      </c>
      <c r="K17" s="25" t="s">
        <v>253</v>
      </c>
    </row>
    <row r="18" spans="1:11" hidden="1" x14ac:dyDescent="0.25">
      <c r="A18" s="22" t="s">
        <v>8</v>
      </c>
      <c r="B18" s="22" t="s">
        <v>11</v>
      </c>
      <c r="C18" s="22" t="s">
        <v>33</v>
      </c>
      <c r="D18" s="22" t="s">
        <v>98</v>
      </c>
      <c r="E18" s="22" t="s">
        <v>165</v>
      </c>
      <c r="F18" s="22" t="s">
        <v>240</v>
      </c>
      <c r="G18" s="23">
        <v>2</v>
      </c>
      <c r="H18" s="24">
        <v>16497.61</v>
      </c>
      <c r="I18" s="24">
        <f t="shared" si="0"/>
        <v>32995.22</v>
      </c>
      <c r="J18" s="22" t="s">
        <v>246</v>
      </c>
      <c r="K18" s="25" t="s">
        <v>253</v>
      </c>
    </row>
    <row r="19" spans="1:11" hidden="1" x14ac:dyDescent="0.25">
      <c r="A19" s="30" t="s">
        <v>8</v>
      </c>
      <c r="B19" s="30" t="s">
        <v>12</v>
      </c>
      <c r="C19" s="30" t="s">
        <v>34</v>
      </c>
      <c r="D19" s="30" t="s">
        <v>99</v>
      </c>
      <c r="E19" s="30" t="s">
        <v>166</v>
      </c>
      <c r="F19" s="30" t="s">
        <v>240</v>
      </c>
      <c r="G19" s="31">
        <v>7</v>
      </c>
      <c r="H19" s="32">
        <v>2115</v>
      </c>
      <c r="I19" s="32">
        <f t="shared" si="0"/>
        <v>14805</v>
      </c>
      <c r="J19" s="30" t="s">
        <v>247</v>
      </c>
      <c r="K19" s="33" t="s">
        <v>255</v>
      </c>
    </row>
    <row r="20" spans="1:11" hidden="1" x14ac:dyDescent="0.25">
      <c r="A20" s="79" t="s">
        <v>8</v>
      </c>
      <c r="B20" s="79" t="s">
        <v>13</v>
      </c>
      <c r="C20" s="79" t="s">
        <v>35</v>
      </c>
      <c r="D20" s="79" t="s">
        <v>100</v>
      </c>
      <c r="E20" s="79" t="s">
        <v>167</v>
      </c>
      <c r="F20" s="79" t="s">
        <v>240</v>
      </c>
      <c r="G20" s="80">
        <v>25</v>
      </c>
      <c r="H20" s="81">
        <v>995.27</v>
      </c>
      <c r="I20" s="81">
        <f t="shared" si="0"/>
        <v>24881.75</v>
      </c>
      <c r="J20" s="82" t="s">
        <v>245</v>
      </c>
      <c r="K20" s="83" t="s">
        <v>296</v>
      </c>
    </row>
    <row r="21" spans="1:11" hidden="1" x14ac:dyDescent="0.25">
      <c r="A21" s="61" t="s">
        <v>8</v>
      </c>
      <c r="B21" s="61" t="s">
        <v>14</v>
      </c>
      <c r="C21" s="61" t="s">
        <v>36</v>
      </c>
      <c r="D21" s="61" t="s">
        <v>101</v>
      </c>
      <c r="E21" s="61" t="s">
        <v>168</v>
      </c>
      <c r="F21" s="61" t="s">
        <v>240</v>
      </c>
      <c r="G21" s="62">
        <v>19</v>
      </c>
      <c r="H21" s="63">
        <v>287.8</v>
      </c>
      <c r="I21" s="63">
        <f t="shared" si="0"/>
        <v>5468.2</v>
      </c>
      <c r="J21" s="64" t="s">
        <v>245</v>
      </c>
      <c r="K21" s="65" t="s">
        <v>293</v>
      </c>
    </row>
    <row r="22" spans="1:11" hidden="1" x14ac:dyDescent="0.25">
      <c r="A22" s="61" t="s">
        <v>8</v>
      </c>
      <c r="B22" s="61" t="s">
        <v>14</v>
      </c>
      <c r="C22" s="61" t="s">
        <v>36</v>
      </c>
      <c r="D22" s="61" t="s">
        <v>101</v>
      </c>
      <c r="E22" s="61" t="s">
        <v>169</v>
      </c>
      <c r="F22" s="61" t="s">
        <v>240</v>
      </c>
      <c r="G22" s="62">
        <v>35</v>
      </c>
      <c r="H22" s="63">
        <v>287.8</v>
      </c>
      <c r="I22" s="63">
        <f t="shared" si="0"/>
        <v>10073</v>
      </c>
      <c r="J22" s="64" t="s">
        <v>245</v>
      </c>
      <c r="K22" s="65" t="s">
        <v>293</v>
      </c>
    </row>
    <row r="23" spans="1:11" hidden="1" x14ac:dyDescent="0.25">
      <c r="A23" s="61" t="s">
        <v>8</v>
      </c>
      <c r="B23" s="61" t="s">
        <v>14</v>
      </c>
      <c r="C23" s="61" t="s">
        <v>37</v>
      </c>
      <c r="D23" s="61" t="s">
        <v>102</v>
      </c>
      <c r="E23" s="61" t="s">
        <v>170</v>
      </c>
      <c r="F23" s="61" t="s">
        <v>240</v>
      </c>
      <c r="G23" s="62">
        <v>50</v>
      </c>
      <c r="H23" s="63">
        <v>464.4</v>
      </c>
      <c r="I23" s="63">
        <f t="shared" si="0"/>
        <v>23220</v>
      </c>
      <c r="J23" s="64" t="s">
        <v>245</v>
      </c>
      <c r="K23" s="65" t="s">
        <v>293</v>
      </c>
    </row>
    <row r="24" spans="1:11" hidden="1" x14ac:dyDescent="0.25">
      <c r="A24" s="61" t="s">
        <v>8</v>
      </c>
      <c r="B24" s="61" t="s">
        <v>14</v>
      </c>
      <c r="C24" s="61" t="s">
        <v>37</v>
      </c>
      <c r="D24" s="61" t="s">
        <v>102</v>
      </c>
      <c r="E24" s="61" t="s">
        <v>171</v>
      </c>
      <c r="F24" s="61" t="s">
        <v>240</v>
      </c>
      <c r="G24" s="62">
        <v>30</v>
      </c>
      <c r="H24" s="63">
        <v>464.4</v>
      </c>
      <c r="I24" s="63">
        <f t="shared" si="0"/>
        <v>13932</v>
      </c>
      <c r="J24" s="64" t="s">
        <v>245</v>
      </c>
      <c r="K24" s="65" t="s">
        <v>293</v>
      </c>
    </row>
    <row r="25" spans="1:11" hidden="1" x14ac:dyDescent="0.25">
      <c r="A25" s="61" t="s">
        <v>8</v>
      </c>
      <c r="B25" s="61" t="s">
        <v>14</v>
      </c>
      <c r="C25" s="61" t="s">
        <v>37</v>
      </c>
      <c r="D25" s="61" t="s">
        <v>102</v>
      </c>
      <c r="E25" s="61" t="s">
        <v>172</v>
      </c>
      <c r="F25" s="61" t="s">
        <v>240</v>
      </c>
      <c r="G25" s="62">
        <v>10</v>
      </c>
      <c r="H25" s="63">
        <v>464.4</v>
      </c>
      <c r="I25" s="63">
        <f t="shared" si="0"/>
        <v>4644</v>
      </c>
      <c r="J25" s="64" t="s">
        <v>245</v>
      </c>
      <c r="K25" s="65" t="s">
        <v>293</v>
      </c>
    </row>
    <row r="26" spans="1:11" hidden="1" x14ac:dyDescent="0.25">
      <c r="A26" s="79" t="s">
        <v>8</v>
      </c>
      <c r="B26" s="79" t="s">
        <v>13</v>
      </c>
      <c r="C26" s="79" t="s">
        <v>38</v>
      </c>
      <c r="D26" s="79" t="s">
        <v>103</v>
      </c>
      <c r="E26" s="79" t="s">
        <v>173</v>
      </c>
      <c r="F26" s="79" t="s">
        <v>240</v>
      </c>
      <c r="G26" s="80">
        <v>15</v>
      </c>
      <c r="H26" s="81">
        <v>124.47</v>
      </c>
      <c r="I26" s="81">
        <f t="shared" si="0"/>
        <v>1867.05</v>
      </c>
      <c r="J26" s="82" t="s">
        <v>245</v>
      </c>
      <c r="K26" s="83" t="s">
        <v>296</v>
      </c>
    </row>
    <row r="27" spans="1:11" hidden="1" x14ac:dyDescent="0.25">
      <c r="A27" s="79" t="s">
        <v>8</v>
      </c>
      <c r="B27" s="79" t="s">
        <v>15</v>
      </c>
      <c r="C27" s="79" t="s">
        <v>39</v>
      </c>
      <c r="D27" s="79" t="s">
        <v>104</v>
      </c>
      <c r="E27" s="79" t="s">
        <v>174</v>
      </c>
      <c r="F27" s="79" t="s">
        <v>240</v>
      </c>
      <c r="G27" s="80">
        <v>8</v>
      </c>
      <c r="H27" s="81">
        <v>995.27</v>
      </c>
      <c r="I27" s="81">
        <f t="shared" si="0"/>
        <v>7962.16</v>
      </c>
      <c r="J27" s="82" t="s">
        <v>245</v>
      </c>
      <c r="K27" s="83" t="s">
        <v>296</v>
      </c>
    </row>
    <row r="28" spans="1:11" hidden="1" x14ac:dyDescent="0.25">
      <c r="A28" s="8" t="s">
        <v>8</v>
      </c>
      <c r="B28" s="8" t="s">
        <v>15</v>
      </c>
      <c r="C28" s="8" t="s">
        <v>40</v>
      </c>
      <c r="D28" s="8" t="s">
        <v>105</v>
      </c>
      <c r="E28" s="8" t="s">
        <v>175</v>
      </c>
      <c r="F28" s="8" t="s">
        <v>241</v>
      </c>
      <c r="G28" s="9">
        <v>6.73</v>
      </c>
      <c r="H28" s="10">
        <v>1180.98</v>
      </c>
      <c r="I28" s="10">
        <f t="shared" si="0"/>
        <v>7947.9954000000007</v>
      </c>
      <c r="J28" s="8" t="s">
        <v>248</v>
      </c>
      <c r="K28" s="11" t="s">
        <v>260</v>
      </c>
    </row>
    <row r="29" spans="1:11" hidden="1" x14ac:dyDescent="0.25">
      <c r="A29" s="8" t="s">
        <v>8</v>
      </c>
      <c r="B29" s="8" t="s">
        <v>13</v>
      </c>
      <c r="C29" s="8" t="s">
        <v>41</v>
      </c>
      <c r="D29" s="8" t="s">
        <v>106</v>
      </c>
      <c r="E29" s="8" t="s">
        <v>176</v>
      </c>
      <c r="F29" s="8" t="s">
        <v>240</v>
      </c>
      <c r="G29" s="9">
        <v>1</v>
      </c>
      <c r="H29" s="10">
        <v>4862.1000000000004</v>
      </c>
      <c r="I29" s="10">
        <f t="shared" si="0"/>
        <v>4862.1000000000004</v>
      </c>
      <c r="J29" s="54" t="s">
        <v>245</v>
      </c>
      <c r="K29" s="11" t="s">
        <v>294</v>
      </c>
    </row>
    <row r="30" spans="1:11" hidden="1" x14ac:dyDescent="0.25">
      <c r="A30" s="8" t="s">
        <v>8</v>
      </c>
      <c r="B30" s="8" t="s">
        <v>13</v>
      </c>
      <c r="C30" s="8" t="s">
        <v>41</v>
      </c>
      <c r="D30" s="8" t="s">
        <v>106</v>
      </c>
      <c r="E30" s="8" t="s">
        <v>177</v>
      </c>
      <c r="F30" s="8" t="s">
        <v>240</v>
      </c>
      <c r="G30" s="9">
        <v>1</v>
      </c>
      <c r="H30" s="10">
        <v>4862.1000000000004</v>
      </c>
      <c r="I30" s="10">
        <f t="shared" si="0"/>
        <v>4862.1000000000004</v>
      </c>
      <c r="J30" s="54" t="s">
        <v>245</v>
      </c>
      <c r="K30" s="11" t="s">
        <v>294</v>
      </c>
    </row>
    <row r="31" spans="1:11" s="12" customFormat="1" hidden="1" x14ac:dyDescent="0.25">
      <c r="A31" s="8" t="s">
        <v>8</v>
      </c>
      <c r="B31" s="8" t="s">
        <v>15</v>
      </c>
      <c r="C31" s="8" t="s">
        <v>42</v>
      </c>
      <c r="D31" s="8" t="s">
        <v>107</v>
      </c>
      <c r="E31" s="8" t="s">
        <v>178</v>
      </c>
      <c r="F31" s="8" t="s">
        <v>242</v>
      </c>
      <c r="G31" s="9">
        <v>30</v>
      </c>
      <c r="H31" s="10">
        <v>815.28</v>
      </c>
      <c r="I31" s="10">
        <f t="shared" si="0"/>
        <v>24458.399999999998</v>
      </c>
      <c r="J31" s="8" t="s">
        <v>248</v>
      </c>
      <c r="K31" s="11" t="s">
        <v>260</v>
      </c>
    </row>
    <row r="32" spans="1:11" hidden="1" x14ac:dyDescent="0.25">
      <c r="A32" s="8" t="s">
        <v>8</v>
      </c>
      <c r="B32" s="8" t="s">
        <v>13</v>
      </c>
      <c r="C32" s="8" t="s">
        <v>43</v>
      </c>
      <c r="D32" s="8" t="s">
        <v>108</v>
      </c>
      <c r="E32" s="8" t="s">
        <v>179</v>
      </c>
      <c r="F32" s="8" t="s">
        <v>240</v>
      </c>
      <c r="G32" s="9">
        <v>1</v>
      </c>
      <c r="H32" s="10">
        <v>9289.0400000000009</v>
      </c>
      <c r="I32" s="10">
        <f t="shared" si="0"/>
        <v>9289.0400000000009</v>
      </c>
      <c r="J32" s="54" t="s">
        <v>245</v>
      </c>
      <c r="K32" s="11" t="s">
        <v>294</v>
      </c>
    </row>
    <row r="33" spans="1:11" hidden="1" x14ac:dyDescent="0.25">
      <c r="A33" s="8" t="s">
        <v>8</v>
      </c>
      <c r="B33" s="8" t="s">
        <v>13</v>
      </c>
      <c r="C33" s="8" t="s">
        <v>43</v>
      </c>
      <c r="D33" s="8" t="s">
        <v>108</v>
      </c>
      <c r="E33" s="8" t="s">
        <v>180</v>
      </c>
      <c r="F33" s="8" t="s">
        <v>240</v>
      </c>
      <c r="G33" s="9">
        <v>1</v>
      </c>
      <c r="H33" s="10">
        <v>9289.0400000000009</v>
      </c>
      <c r="I33" s="10">
        <f t="shared" si="0"/>
        <v>9289.0400000000009</v>
      </c>
      <c r="J33" s="54" t="s">
        <v>245</v>
      </c>
      <c r="K33" s="11" t="s">
        <v>294</v>
      </c>
    </row>
    <row r="34" spans="1:11" hidden="1" x14ac:dyDescent="0.25">
      <c r="A34" s="79" t="s">
        <v>8</v>
      </c>
      <c r="B34" s="79" t="s">
        <v>13</v>
      </c>
      <c r="C34" s="79" t="s">
        <v>44</v>
      </c>
      <c r="D34" s="79" t="s">
        <v>109</v>
      </c>
      <c r="E34" s="79" t="s">
        <v>181</v>
      </c>
      <c r="F34" s="79" t="s">
        <v>240</v>
      </c>
      <c r="G34" s="80">
        <v>2</v>
      </c>
      <c r="H34" s="81">
        <v>132.74</v>
      </c>
      <c r="I34" s="81">
        <f t="shared" si="0"/>
        <v>265.48</v>
      </c>
      <c r="J34" s="82" t="s">
        <v>245</v>
      </c>
      <c r="K34" s="83" t="s">
        <v>296</v>
      </c>
    </row>
    <row r="35" spans="1:11" hidden="1" x14ac:dyDescent="0.25">
      <c r="A35" s="74" t="s">
        <v>8</v>
      </c>
      <c r="B35" s="74" t="s">
        <v>14</v>
      </c>
      <c r="C35" s="74" t="s">
        <v>45</v>
      </c>
      <c r="D35" s="74" t="s">
        <v>110</v>
      </c>
      <c r="E35" s="74" t="s">
        <v>182</v>
      </c>
      <c r="F35" s="74" t="s">
        <v>240</v>
      </c>
      <c r="G35" s="75">
        <v>46</v>
      </c>
      <c r="H35" s="76">
        <v>55.1</v>
      </c>
      <c r="I35" s="76">
        <f t="shared" si="0"/>
        <v>2534.6</v>
      </c>
      <c r="J35" s="77" t="s">
        <v>249</v>
      </c>
      <c r="K35" s="78" t="s">
        <v>295</v>
      </c>
    </row>
    <row r="36" spans="1:11" hidden="1" x14ac:dyDescent="0.25">
      <c r="A36" s="8" t="s">
        <v>8</v>
      </c>
      <c r="B36" s="8" t="s">
        <v>15</v>
      </c>
      <c r="C36" s="8" t="s">
        <v>46</v>
      </c>
      <c r="D36" s="8" t="s">
        <v>111</v>
      </c>
      <c r="E36" s="8" t="s">
        <v>183</v>
      </c>
      <c r="F36" s="8" t="s">
        <v>242</v>
      </c>
      <c r="G36" s="9">
        <v>22</v>
      </c>
      <c r="H36" s="10">
        <v>146.88999999999999</v>
      </c>
      <c r="I36" s="10">
        <f t="shared" si="0"/>
        <v>3231.58</v>
      </c>
      <c r="J36" s="8" t="s">
        <v>245</v>
      </c>
      <c r="K36" s="11" t="s">
        <v>260</v>
      </c>
    </row>
    <row r="37" spans="1:11" hidden="1" x14ac:dyDescent="0.25">
      <c r="A37" s="8" t="s">
        <v>8</v>
      </c>
      <c r="B37" s="8" t="s">
        <v>15</v>
      </c>
      <c r="C37" s="8" t="s">
        <v>47</v>
      </c>
      <c r="D37" s="8" t="s">
        <v>112</v>
      </c>
      <c r="E37" s="8" t="s">
        <v>184</v>
      </c>
      <c r="F37" s="8" t="s">
        <v>242</v>
      </c>
      <c r="G37" s="9">
        <v>8</v>
      </c>
      <c r="H37" s="10">
        <v>146.88999999999999</v>
      </c>
      <c r="I37" s="10">
        <f t="shared" ref="I37:I68" si="1">H37*G37</f>
        <v>1175.1199999999999</v>
      </c>
      <c r="J37" s="8" t="s">
        <v>245</v>
      </c>
      <c r="K37" s="11" t="s">
        <v>260</v>
      </c>
    </row>
    <row r="38" spans="1:11" hidden="1" x14ac:dyDescent="0.25">
      <c r="A38" s="8" t="s">
        <v>8</v>
      </c>
      <c r="B38" s="8" t="s">
        <v>15</v>
      </c>
      <c r="C38" s="8" t="s">
        <v>47</v>
      </c>
      <c r="D38" s="8" t="s">
        <v>112</v>
      </c>
      <c r="E38" s="8" t="s">
        <v>185</v>
      </c>
      <c r="F38" s="8" t="s">
        <v>242</v>
      </c>
      <c r="G38" s="9">
        <v>14</v>
      </c>
      <c r="H38" s="10">
        <v>146.88999999999999</v>
      </c>
      <c r="I38" s="10">
        <f t="shared" si="1"/>
        <v>2056.46</v>
      </c>
      <c r="J38" s="8" t="s">
        <v>245</v>
      </c>
      <c r="K38" s="11" t="s">
        <v>260</v>
      </c>
    </row>
    <row r="39" spans="1:11" hidden="1" x14ac:dyDescent="0.25">
      <c r="A39" s="8" t="s">
        <v>8</v>
      </c>
      <c r="B39" s="8" t="s">
        <v>15</v>
      </c>
      <c r="C39" s="8" t="s">
        <v>48</v>
      </c>
      <c r="D39" s="8" t="s">
        <v>113</v>
      </c>
      <c r="E39" s="8" t="s">
        <v>186</v>
      </c>
      <c r="F39" s="8" t="s">
        <v>242</v>
      </c>
      <c r="G39" s="9">
        <v>200</v>
      </c>
      <c r="H39" s="10">
        <v>16.260000000000002</v>
      </c>
      <c r="I39" s="10">
        <f t="shared" si="1"/>
        <v>3252.0000000000005</v>
      </c>
      <c r="J39" s="8" t="s">
        <v>245</v>
      </c>
      <c r="K39" s="11" t="s">
        <v>260</v>
      </c>
    </row>
    <row r="40" spans="1:11" hidden="1" x14ac:dyDescent="0.25">
      <c r="A40" s="79" t="s">
        <v>8</v>
      </c>
      <c r="B40" s="79" t="s">
        <v>15</v>
      </c>
      <c r="C40" s="79" t="s">
        <v>49</v>
      </c>
      <c r="D40" s="79" t="s">
        <v>114</v>
      </c>
      <c r="E40" s="79" t="s">
        <v>187</v>
      </c>
      <c r="F40" s="79" t="s">
        <v>240</v>
      </c>
      <c r="G40" s="80">
        <v>4</v>
      </c>
      <c r="H40" s="81">
        <v>5951.01</v>
      </c>
      <c r="I40" s="81">
        <f t="shared" si="1"/>
        <v>23804.04</v>
      </c>
      <c r="J40" s="82" t="s">
        <v>245</v>
      </c>
      <c r="K40" s="83" t="s">
        <v>296</v>
      </c>
    </row>
    <row r="41" spans="1:11" hidden="1" x14ac:dyDescent="0.25">
      <c r="A41" s="79" t="s">
        <v>8</v>
      </c>
      <c r="B41" s="79" t="s">
        <v>13</v>
      </c>
      <c r="C41" s="79" t="s">
        <v>50</v>
      </c>
      <c r="D41" s="79" t="s">
        <v>115</v>
      </c>
      <c r="E41" s="79" t="s">
        <v>188</v>
      </c>
      <c r="F41" s="79" t="s">
        <v>240</v>
      </c>
      <c r="G41" s="80">
        <v>25</v>
      </c>
      <c r="H41" s="81">
        <v>193.27</v>
      </c>
      <c r="I41" s="81">
        <f t="shared" si="1"/>
        <v>4831.75</v>
      </c>
      <c r="J41" s="82" t="s">
        <v>245</v>
      </c>
      <c r="K41" s="83" t="s">
        <v>296</v>
      </c>
    </row>
    <row r="42" spans="1:11" hidden="1" x14ac:dyDescent="0.25">
      <c r="A42" s="74" t="s">
        <v>8</v>
      </c>
      <c r="B42" s="74" t="s">
        <v>14</v>
      </c>
      <c r="C42" s="74" t="s">
        <v>51</v>
      </c>
      <c r="D42" s="74" t="s">
        <v>116</v>
      </c>
      <c r="E42" s="74" t="s">
        <v>189</v>
      </c>
      <c r="F42" s="74" t="s">
        <v>240</v>
      </c>
      <c r="G42" s="75">
        <v>40</v>
      </c>
      <c r="H42" s="76">
        <v>11.09</v>
      </c>
      <c r="I42" s="76">
        <f t="shared" si="1"/>
        <v>443.6</v>
      </c>
      <c r="J42" s="77" t="s">
        <v>249</v>
      </c>
      <c r="K42" s="78" t="s">
        <v>295</v>
      </c>
    </row>
    <row r="43" spans="1:11" hidden="1" x14ac:dyDescent="0.25">
      <c r="A43" s="74" t="s">
        <v>8</v>
      </c>
      <c r="B43" s="74" t="s">
        <v>14</v>
      </c>
      <c r="C43" s="74" t="s">
        <v>51</v>
      </c>
      <c r="D43" s="74" t="s">
        <v>116</v>
      </c>
      <c r="E43" s="74" t="s">
        <v>190</v>
      </c>
      <c r="F43" s="74" t="s">
        <v>240</v>
      </c>
      <c r="G43" s="75">
        <v>15</v>
      </c>
      <c r="H43" s="76">
        <v>11.09</v>
      </c>
      <c r="I43" s="76">
        <f t="shared" si="1"/>
        <v>166.35</v>
      </c>
      <c r="J43" s="77" t="s">
        <v>249</v>
      </c>
      <c r="K43" s="78" t="s">
        <v>295</v>
      </c>
    </row>
    <row r="44" spans="1:11" hidden="1" x14ac:dyDescent="0.25">
      <c r="A44" s="74" t="s">
        <v>8</v>
      </c>
      <c r="B44" s="74" t="s">
        <v>14</v>
      </c>
      <c r="C44" s="74" t="s">
        <v>51</v>
      </c>
      <c r="D44" s="74" t="s">
        <v>116</v>
      </c>
      <c r="E44" s="74" t="s">
        <v>191</v>
      </c>
      <c r="F44" s="74" t="s">
        <v>240</v>
      </c>
      <c r="G44" s="75">
        <v>40</v>
      </c>
      <c r="H44" s="76">
        <v>11.09</v>
      </c>
      <c r="I44" s="76">
        <f t="shared" si="1"/>
        <v>443.6</v>
      </c>
      <c r="J44" s="77" t="s">
        <v>249</v>
      </c>
      <c r="K44" s="78" t="s">
        <v>295</v>
      </c>
    </row>
    <row r="45" spans="1:11" hidden="1" x14ac:dyDescent="0.25">
      <c r="A45" s="74" t="s">
        <v>8</v>
      </c>
      <c r="B45" s="74" t="s">
        <v>13</v>
      </c>
      <c r="C45" s="74" t="s">
        <v>52</v>
      </c>
      <c r="D45" s="74" t="s">
        <v>117</v>
      </c>
      <c r="E45" s="74" t="s">
        <v>192</v>
      </c>
      <c r="F45" s="74" t="s">
        <v>240</v>
      </c>
      <c r="G45" s="75">
        <v>325</v>
      </c>
      <c r="H45" s="76">
        <v>19.93</v>
      </c>
      <c r="I45" s="76">
        <f t="shared" si="1"/>
        <v>6477.25</v>
      </c>
      <c r="J45" s="77" t="s">
        <v>245</v>
      </c>
      <c r="K45" s="78" t="s">
        <v>295</v>
      </c>
    </row>
    <row r="46" spans="1:11" hidden="1" x14ac:dyDescent="0.25">
      <c r="A46" s="8" t="s">
        <v>8</v>
      </c>
      <c r="B46" s="8" t="s">
        <v>13</v>
      </c>
      <c r="C46" s="8" t="s">
        <v>53</v>
      </c>
      <c r="D46" s="8" t="s">
        <v>118</v>
      </c>
      <c r="E46" s="8" t="s">
        <v>193</v>
      </c>
      <c r="F46" s="8" t="s">
        <v>240</v>
      </c>
      <c r="G46" s="9">
        <v>56</v>
      </c>
      <c r="H46" s="10">
        <v>653.37</v>
      </c>
      <c r="I46" s="10">
        <f t="shared" si="1"/>
        <v>36588.720000000001</v>
      </c>
      <c r="J46" s="54" t="s">
        <v>245</v>
      </c>
      <c r="K46" s="11" t="s">
        <v>294</v>
      </c>
    </row>
    <row r="47" spans="1:11" hidden="1" x14ac:dyDescent="0.25">
      <c r="A47" s="4" t="s">
        <v>8</v>
      </c>
      <c r="B47" s="4" t="s">
        <v>16</v>
      </c>
      <c r="C47" s="4" t="s">
        <v>54</v>
      </c>
      <c r="D47" s="4" t="s">
        <v>119</v>
      </c>
      <c r="E47" s="4" t="s">
        <v>194</v>
      </c>
      <c r="F47" s="4" t="s">
        <v>240</v>
      </c>
      <c r="G47" s="5">
        <v>292</v>
      </c>
      <c r="H47" s="6">
        <v>448.77</v>
      </c>
      <c r="I47" s="6">
        <f t="shared" si="1"/>
        <v>131040.84</v>
      </c>
      <c r="J47" s="4" t="s">
        <v>246</v>
      </c>
      <c r="K47" s="7" t="s">
        <v>262</v>
      </c>
    </row>
    <row r="48" spans="1:11" hidden="1" x14ac:dyDescent="0.25">
      <c r="A48" s="38" t="s">
        <v>8</v>
      </c>
      <c r="B48" s="38" t="s">
        <v>17</v>
      </c>
      <c r="C48" s="38" t="s">
        <v>55</v>
      </c>
      <c r="D48" s="38" t="s">
        <v>120</v>
      </c>
      <c r="E48" s="38" t="s">
        <v>195</v>
      </c>
      <c r="F48" s="38" t="s">
        <v>240</v>
      </c>
      <c r="G48" s="39">
        <v>1</v>
      </c>
      <c r="H48" s="40">
        <v>3668.5</v>
      </c>
      <c r="I48" s="40">
        <f t="shared" si="1"/>
        <v>3668.5</v>
      </c>
      <c r="J48" s="38" t="s">
        <v>250</v>
      </c>
      <c r="K48" s="41" t="s">
        <v>258</v>
      </c>
    </row>
    <row r="49" spans="1:11" hidden="1" x14ac:dyDescent="0.25">
      <c r="A49" s="34" t="s">
        <v>8</v>
      </c>
      <c r="B49" s="34" t="s">
        <v>12</v>
      </c>
      <c r="C49" s="34" t="s">
        <v>56</v>
      </c>
      <c r="D49" s="34" t="s">
        <v>121</v>
      </c>
      <c r="E49" s="34" t="s">
        <v>196</v>
      </c>
      <c r="F49" s="34" t="s">
        <v>240</v>
      </c>
      <c r="G49" s="35">
        <v>11</v>
      </c>
      <c r="H49" s="36">
        <v>3381.43</v>
      </c>
      <c r="I49" s="36">
        <f t="shared" si="1"/>
        <v>37195.729999999996</v>
      </c>
      <c r="J49" s="34" t="s">
        <v>251</v>
      </c>
      <c r="K49" s="37" t="s">
        <v>256</v>
      </c>
    </row>
    <row r="50" spans="1:11" hidden="1" x14ac:dyDescent="0.25">
      <c r="A50" s="26" t="s">
        <v>8</v>
      </c>
      <c r="B50" s="26" t="s">
        <v>17</v>
      </c>
      <c r="C50" s="26" t="s">
        <v>57</v>
      </c>
      <c r="D50" s="26" t="s">
        <v>122</v>
      </c>
      <c r="E50" s="26" t="s">
        <v>197</v>
      </c>
      <c r="F50" s="26" t="s">
        <v>240</v>
      </c>
      <c r="G50" s="27">
        <v>2</v>
      </c>
      <c r="H50" s="28">
        <v>1068.55</v>
      </c>
      <c r="I50" s="28">
        <f t="shared" si="1"/>
        <v>2137.1</v>
      </c>
      <c r="J50" s="26" t="s">
        <v>250</v>
      </c>
      <c r="K50" s="29" t="s">
        <v>254</v>
      </c>
    </row>
    <row r="51" spans="1:11" hidden="1" x14ac:dyDescent="0.25">
      <c r="A51" s="26" t="s">
        <v>8</v>
      </c>
      <c r="B51" s="26" t="s">
        <v>17</v>
      </c>
      <c r="C51" s="26" t="s">
        <v>57</v>
      </c>
      <c r="D51" s="26" t="s">
        <v>122</v>
      </c>
      <c r="E51" s="26" t="s">
        <v>198</v>
      </c>
      <c r="F51" s="26" t="s">
        <v>240</v>
      </c>
      <c r="G51" s="27">
        <v>3</v>
      </c>
      <c r="H51" s="28">
        <v>1068.55</v>
      </c>
      <c r="I51" s="28">
        <f t="shared" si="1"/>
        <v>3205.6499999999996</v>
      </c>
      <c r="J51" s="26" t="s">
        <v>247</v>
      </c>
      <c r="K51" s="29" t="s">
        <v>254</v>
      </c>
    </row>
    <row r="52" spans="1:11" hidden="1" x14ac:dyDescent="0.25">
      <c r="A52" s="30" t="s">
        <v>8</v>
      </c>
      <c r="B52" s="30" t="s">
        <v>12</v>
      </c>
      <c r="C52" s="30" t="s">
        <v>58</v>
      </c>
      <c r="D52" s="30" t="s">
        <v>123</v>
      </c>
      <c r="E52" s="30" t="s">
        <v>199</v>
      </c>
      <c r="F52" s="30" t="s">
        <v>243</v>
      </c>
      <c r="G52" s="31">
        <v>1</v>
      </c>
      <c r="H52" s="32">
        <v>21398.54</v>
      </c>
      <c r="I52" s="32">
        <f t="shared" si="1"/>
        <v>21398.54</v>
      </c>
      <c r="J52" s="30" t="s">
        <v>251</v>
      </c>
      <c r="K52" s="33" t="s">
        <v>255</v>
      </c>
    </row>
    <row r="53" spans="1:11" hidden="1" x14ac:dyDescent="0.25">
      <c r="A53" s="34" t="s">
        <v>8</v>
      </c>
      <c r="B53" s="34" t="s">
        <v>12</v>
      </c>
      <c r="C53" s="34" t="s">
        <v>59</v>
      </c>
      <c r="D53" s="34" t="s">
        <v>124</v>
      </c>
      <c r="E53" s="34" t="s">
        <v>200</v>
      </c>
      <c r="F53" s="34" t="s">
        <v>240</v>
      </c>
      <c r="G53" s="35">
        <v>1</v>
      </c>
      <c r="H53" s="36">
        <v>3381.54</v>
      </c>
      <c r="I53" s="36">
        <f t="shared" si="1"/>
        <v>3381.54</v>
      </c>
      <c r="J53" s="34" t="s">
        <v>251</v>
      </c>
      <c r="K53" s="37" t="s">
        <v>256</v>
      </c>
    </row>
    <row r="54" spans="1:11" hidden="1" x14ac:dyDescent="0.25">
      <c r="A54" s="30" t="s">
        <v>8</v>
      </c>
      <c r="B54" s="30" t="s">
        <v>12</v>
      </c>
      <c r="C54" s="30" t="s">
        <v>60</v>
      </c>
      <c r="D54" s="30" t="s">
        <v>125</v>
      </c>
      <c r="E54" s="30" t="s">
        <v>201</v>
      </c>
      <c r="F54" s="30" t="s">
        <v>240</v>
      </c>
      <c r="G54" s="31">
        <v>11</v>
      </c>
      <c r="H54" s="32">
        <v>811.83</v>
      </c>
      <c r="I54" s="32">
        <f t="shared" si="1"/>
        <v>8930.130000000001</v>
      </c>
      <c r="J54" s="30" t="s">
        <v>251</v>
      </c>
      <c r="K54" s="33" t="s">
        <v>255</v>
      </c>
    </row>
    <row r="55" spans="1:11" hidden="1" x14ac:dyDescent="0.25">
      <c r="A55" s="38" t="s">
        <v>8</v>
      </c>
      <c r="B55" s="38" t="s">
        <v>17</v>
      </c>
      <c r="C55" s="38" t="s">
        <v>61</v>
      </c>
      <c r="D55" s="38" t="s">
        <v>126</v>
      </c>
      <c r="E55" s="38" t="s">
        <v>202</v>
      </c>
      <c r="F55" s="38" t="s">
        <v>240</v>
      </c>
      <c r="G55" s="39">
        <v>1</v>
      </c>
      <c r="H55" s="40">
        <v>5180.72</v>
      </c>
      <c r="I55" s="40">
        <f t="shared" si="1"/>
        <v>5180.72</v>
      </c>
      <c r="J55" s="38" t="s">
        <v>250</v>
      </c>
      <c r="K55" s="41" t="s">
        <v>258</v>
      </c>
    </row>
    <row r="56" spans="1:11" hidden="1" x14ac:dyDescent="0.25">
      <c r="A56" s="30" t="s">
        <v>8</v>
      </c>
      <c r="B56" s="30" t="s">
        <v>12</v>
      </c>
      <c r="C56" s="30" t="s">
        <v>62</v>
      </c>
      <c r="D56" s="30" t="s">
        <v>127</v>
      </c>
      <c r="E56" s="30" t="s">
        <v>203</v>
      </c>
      <c r="F56" s="30" t="s">
        <v>240</v>
      </c>
      <c r="G56" s="31">
        <v>7</v>
      </c>
      <c r="H56" s="32">
        <v>811.88</v>
      </c>
      <c r="I56" s="32">
        <f t="shared" si="1"/>
        <v>5683.16</v>
      </c>
      <c r="J56" s="30" t="s">
        <v>251</v>
      </c>
      <c r="K56" s="33" t="s">
        <v>255</v>
      </c>
    </row>
    <row r="57" spans="1:11" hidden="1" x14ac:dyDescent="0.25">
      <c r="A57" s="34" t="s">
        <v>8</v>
      </c>
      <c r="B57" s="34" t="s">
        <v>12</v>
      </c>
      <c r="C57" s="34" t="s">
        <v>63</v>
      </c>
      <c r="D57" s="34" t="s">
        <v>128</v>
      </c>
      <c r="E57" s="34" t="s">
        <v>204</v>
      </c>
      <c r="F57" s="34" t="s">
        <v>243</v>
      </c>
      <c r="G57" s="35">
        <v>5</v>
      </c>
      <c r="H57" s="36">
        <v>6592.75</v>
      </c>
      <c r="I57" s="36">
        <f t="shared" si="1"/>
        <v>32963.75</v>
      </c>
      <c r="J57" s="34" t="s">
        <v>251</v>
      </c>
      <c r="K57" s="37" t="s">
        <v>256</v>
      </c>
    </row>
    <row r="58" spans="1:11" hidden="1" x14ac:dyDescent="0.25">
      <c r="A58" s="30" t="s">
        <v>8</v>
      </c>
      <c r="B58" s="30" t="s">
        <v>12</v>
      </c>
      <c r="C58" s="30" t="s">
        <v>64</v>
      </c>
      <c r="D58" s="30" t="s">
        <v>129</v>
      </c>
      <c r="E58" s="30" t="s">
        <v>205</v>
      </c>
      <c r="F58" s="30" t="s">
        <v>243</v>
      </c>
      <c r="G58" s="31">
        <v>4</v>
      </c>
      <c r="H58" s="32">
        <v>656.63</v>
      </c>
      <c r="I58" s="32">
        <f t="shared" si="1"/>
        <v>2626.52</v>
      </c>
      <c r="J58" s="30" t="s">
        <v>251</v>
      </c>
      <c r="K58" s="33" t="s">
        <v>255</v>
      </c>
    </row>
    <row r="59" spans="1:11" hidden="1" x14ac:dyDescent="0.25">
      <c r="A59" s="30" t="s">
        <v>8</v>
      </c>
      <c r="B59" s="30" t="s">
        <v>12</v>
      </c>
      <c r="C59" s="30" t="s">
        <v>65</v>
      </c>
      <c r="D59" s="30" t="s">
        <v>130</v>
      </c>
      <c r="E59" s="30" t="s">
        <v>206</v>
      </c>
      <c r="F59" s="30" t="s">
        <v>243</v>
      </c>
      <c r="G59" s="31">
        <v>1</v>
      </c>
      <c r="H59" s="32">
        <v>656.62</v>
      </c>
      <c r="I59" s="32">
        <f t="shared" si="1"/>
        <v>656.62</v>
      </c>
      <c r="J59" s="30" t="s">
        <v>251</v>
      </c>
      <c r="K59" s="33" t="s">
        <v>255</v>
      </c>
    </row>
    <row r="60" spans="1:11" hidden="1" x14ac:dyDescent="0.25">
      <c r="A60" s="30" t="s">
        <v>8</v>
      </c>
      <c r="B60" s="30" t="s">
        <v>12</v>
      </c>
      <c r="C60" s="30" t="s">
        <v>66</v>
      </c>
      <c r="D60" s="30" t="s">
        <v>131</v>
      </c>
      <c r="E60" s="30" t="s">
        <v>207</v>
      </c>
      <c r="F60" s="30" t="s">
        <v>243</v>
      </c>
      <c r="G60" s="31">
        <v>13</v>
      </c>
      <c r="H60" s="32">
        <v>656.6</v>
      </c>
      <c r="I60" s="32">
        <f t="shared" si="1"/>
        <v>8535.8000000000011</v>
      </c>
      <c r="J60" s="30" t="s">
        <v>251</v>
      </c>
      <c r="K60" s="33" t="s">
        <v>255</v>
      </c>
    </row>
    <row r="61" spans="1:11" hidden="1" x14ac:dyDescent="0.25">
      <c r="A61" s="4" t="s">
        <v>8</v>
      </c>
      <c r="B61" s="4" t="s">
        <v>18</v>
      </c>
      <c r="C61" s="4" t="s">
        <v>67</v>
      </c>
      <c r="D61" s="4" t="s">
        <v>132</v>
      </c>
      <c r="E61" s="4" t="s">
        <v>208</v>
      </c>
      <c r="F61" s="4" t="s">
        <v>239</v>
      </c>
      <c r="G61" s="5">
        <v>3.9E-2</v>
      </c>
      <c r="H61" s="6">
        <v>59442.559999999998</v>
      </c>
      <c r="I61" s="6">
        <f t="shared" si="1"/>
        <v>2318.2598399999997</v>
      </c>
      <c r="J61" s="4" t="s">
        <v>250</v>
      </c>
      <c r="K61" s="7" t="s">
        <v>259</v>
      </c>
    </row>
    <row r="62" spans="1:11" hidden="1" x14ac:dyDescent="0.25">
      <c r="A62" s="38" t="s">
        <v>8</v>
      </c>
      <c r="B62" s="38" t="s">
        <v>17</v>
      </c>
      <c r="C62" s="38" t="s">
        <v>68</v>
      </c>
      <c r="D62" s="38" t="s">
        <v>133</v>
      </c>
      <c r="E62" s="38" t="s">
        <v>209</v>
      </c>
      <c r="F62" s="38" t="s">
        <v>240</v>
      </c>
      <c r="G62" s="39">
        <v>48</v>
      </c>
      <c r="H62" s="40">
        <v>17723.57</v>
      </c>
      <c r="I62" s="40">
        <f t="shared" si="1"/>
        <v>850731.36</v>
      </c>
      <c r="J62" s="38" t="s">
        <v>250</v>
      </c>
      <c r="K62" s="41" t="s">
        <v>258</v>
      </c>
    </row>
    <row r="63" spans="1:11" x14ac:dyDescent="0.25">
      <c r="A63" s="84" t="s">
        <v>8</v>
      </c>
      <c r="B63" s="84" t="s">
        <v>17</v>
      </c>
      <c r="C63" s="84" t="s">
        <v>69</v>
      </c>
      <c r="D63" s="84" t="s">
        <v>134</v>
      </c>
      <c r="E63" s="91" t="s">
        <v>210</v>
      </c>
      <c r="F63" s="91" t="s">
        <v>240</v>
      </c>
      <c r="G63" s="85">
        <v>5</v>
      </c>
      <c r="H63" s="86">
        <v>112.39</v>
      </c>
      <c r="I63" s="86">
        <f t="shared" si="1"/>
        <v>561.95000000000005</v>
      </c>
      <c r="J63" s="90" t="s">
        <v>247</v>
      </c>
      <c r="K63" s="87"/>
    </row>
    <row r="64" spans="1:11" hidden="1" x14ac:dyDescent="0.25">
      <c r="A64" s="18" t="s">
        <v>8</v>
      </c>
      <c r="B64" s="18" t="s">
        <v>19</v>
      </c>
      <c r="C64" s="18" t="s">
        <v>70</v>
      </c>
      <c r="D64" s="18" t="s">
        <v>135</v>
      </c>
      <c r="E64" s="18" t="s">
        <v>211</v>
      </c>
      <c r="F64" s="18" t="s">
        <v>240</v>
      </c>
      <c r="G64" s="19">
        <v>50</v>
      </c>
      <c r="H64" s="20">
        <v>121</v>
      </c>
      <c r="I64" s="20">
        <f t="shared" si="1"/>
        <v>6050</v>
      </c>
      <c r="J64" s="18" t="s">
        <v>247</v>
      </c>
      <c r="K64" s="21" t="s">
        <v>257</v>
      </c>
    </row>
    <row r="65" spans="1:11" hidden="1" x14ac:dyDescent="0.25">
      <c r="A65" s="18" t="s">
        <v>8</v>
      </c>
      <c r="B65" s="18" t="s">
        <v>20</v>
      </c>
      <c r="C65" s="18" t="s">
        <v>71</v>
      </c>
      <c r="D65" s="18" t="s">
        <v>136</v>
      </c>
      <c r="E65" s="18" t="s">
        <v>212</v>
      </c>
      <c r="F65" s="18" t="s">
        <v>243</v>
      </c>
      <c r="G65" s="19">
        <v>23</v>
      </c>
      <c r="H65" s="20">
        <v>116.61</v>
      </c>
      <c r="I65" s="20">
        <f t="shared" si="1"/>
        <v>2682.03</v>
      </c>
      <c r="J65" s="18" t="s">
        <v>247</v>
      </c>
      <c r="K65" s="21" t="s">
        <v>252</v>
      </c>
    </row>
    <row r="66" spans="1:11" hidden="1" x14ac:dyDescent="0.25">
      <c r="A66" s="18" t="s">
        <v>8</v>
      </c>
      <c r="B66" s="18" t="s">
        <v>20</v>
      </c>
      <c r="C66" s="18" t="s">
        <v>71</v>
      </c>
      <c r="D66" s="18" t="s">
        <v>136</v>
      </c>
      <c r="E66" s="18" t="s">
        <v>213</v>
      </c>
      <c r="F66" s="18" t="s">
        <v>243</v>
      </c>
      <c r="G66" s="19">
        <v>4</v>
      </c>
      <c r="H66" s="20">
        <v>116.61</v>
      </c>
      <c r="I66" s="20">
        <f t="shared" si="1"/>
        <v>466.44</v>
      </c>
      <c r="J66" s="18" t="s">
        <v>247</v>
      </c>
      <c r="K66" s="21" t="s">
        <v>252</v>
      </c>
    </row>
    <row r="67" spans="1:11" hidden="1" x14ac:dyDescent="0.25">
      <c r="A67" s="18" t="s">
        <v>8</v>
      </c>
      <c r="B67" s="18" t="s">
        <v>20</v>
      </c>
      <c r="C67" s="18" t="s">
        <v>72</v>
      </c>
      <c r="D67" s="18" t="s">
        <v>137</v>
      </c>
      <c r="E67" s="18" t="s">
        <v>214</v>
      </c>
      <c r="F67" s="18" t="s">
        <v>243</v>
      </c>
      <c r="G67" s="19">
        <v>9</v>
      </c>
      <c r="H67" s="20">
        <v>3176.31</v>
      </c>
      <c r="I67" s="20">
        <f t="shared" si="1"/>
        <v>28586.79</v>
      </c>
      <c r="J67" s="18" t="s">
        <v>247</v>
      </c>
      <c r="K67" s="21" t="s">
        <v>252</v>
      </c>
    </row>
    <row r="68" spans="1:11" hidden="1" x14ac:dyDescent="0.25">
      <c r="A68" s="18" t="s">
        <v>8</v>
      </c>
      <c r="B68" s="18" t="s">
        <v>20</v>
      </c>
      <c r="C68" s="18" t="s">
        <v>72</v>
      </c>
      <c r="D68" s="18" t="s">
        <v>137</v>
      </c>
      <c r="E68" s="18" t="s">
        <v>215</v>
      </c>
      <c r="F68" s="18" t="s">
        <v>243</v>
      </c>
      <c r="G68" s="19">
        <v>12</v>
      </c>
      <c r="H68" s="20">
        <v>326.89999999999998</v>
      </c>
      <c r="I68" s="20">
        <f t="shared" si="1"/>
        <v>3922.7999999999997</v>
      </c>
      <c r="J68" s="18" t="s">
        <v>247</v>
      </c>
      <c r="K68" s="21" t="s">
        <v>252</v>
      </c>
    </row>
    <row r="69" spans="1:11" hidden="1" x14ac:dyDescent="0.25">
      <c r="A69" s="18" t="s">
        <v>8</v>
      </c>
      <c r="B69" s="18" t="s">
        <v>20</v>
      </c>
      <c r="C69" s="18" t="s">
        <v>73</v>
      </c>
      <c r="D69" s="18" t="s">
        <v>138</v>
      </c>
      <c r="E69" s="18" t="s">
        <v>216</v>
      </c>
      <c r="F69" s="18" t="s">
        <v>240</v>
      </c>
      <c r="G69" s="19">
        <v>115</v>
      </c>
      <c r="H69" s="20">
        <v>19.22</v>
      </c>
      <c r="I69" s="20">
        <f t="shared" ref="I69:I98" si="2">H69*G69</f>
        <v>2210.2999999999997</v>
      </c>
      <c r="J69" s="18" t="s">
        <v>247</v>
      </c>
      <c r="K69" s="21" t="s">
        <v>252</v>
      </c>
    </row>
    <row r="70" spans="1:11" hidden="1" x14ac:dyDescent="0.25">
      <c r="A70" s="18" t="s">
        <v>8</v>
      </c>
      <c r="B70" s="18" t="s">
        <v>20</v>
      </c>
      <c r="C70" s="18" t="s">
        <v>74</v>
      </c>
      <c r="D70" s="18" t="s">
        <v>139</v>
      </c>
      <c r="E70" s="18" t="s">
        <v>217</v>
      </c>
      <c r="F70" s="18" t="s">
        <v>243</v>
      </c>
      <c r="G70" s="19">
        <v>7</v>
      </c>
      <c r="H70" s="20">
        <v>1036.75</v>
      </c>
      <c r="I70" s="20">
        <f t="shared" si="2"/>
        <v>7257.25</v>
      </c>
      <c r="J70" s="18" t="s">
        <v>247</v>
      </c>
      <c r="K70" s="21" t="s">
        <v>252</v>
      </c>
    </row>
    <row r="71" spans="1:11" hidden="1" x14ac:dyDescent="0.25">
      <c r="A71" s="18" t="s">
        <v>8</v>
      </c>
      <c r="B71" s="18" t="s">
        <v>20</v>
      </c>
      <c r="C71" s="18" t="s">
        <v>75</v>
      </c>
      <c r="D71" s="18" t="s">
        <v>140</v>
      </c>
      <c r="E71" s="18" t="s">
        <v>218</v>
      </c>
      <c r="F71" s="18" t="s">
        <v>243</v>
      </c>
      <c r="G71" s="19">
        <v>82</v>
      </c>
      <c r="H71" s="20">
        <v>189.82</v>
      </c>
      <c r="I71" s="20">
        <f t="shared" si="2"/>
        <v>15565.24</v>
      </c>
      <c r="J71" s="18" t="s">
        <v>247</v>
      </c>
      <c r="K71" s="21" t="s">
        <v>252</v>
      </c>
    </row>
    <row r="72" spans="1:11" hidden="1" x14ac:dyDescent="0.25">
      <c r="A72" s="18" t="s">
        <v>8</v>
      </c>
      <c r="B72" s="18" t="s">
        <v>20</v>
      </c>
      <c r="C72" s="18" t="s">
        <v>76</v>
      </c>
      <c r="D72" s="18" t="s">
        <v>141</v>
      </c>
      <c r="E72" s="18" t="s">
        <v>219</v>
      </c>
      <c r="F72" s="18" t="s">
        <v>243</v>
      </c>
      <c r="G72" s="19">
        <v>12</v>
      </c>
      <c r="H72" s="20">
        <v>736.89</v>
      </c>
      <c r="I72" s="20">
        <f t="shared" si="2"/>
        <v>8842.68</v>
      </c>
      <c r="J72" s="18" t="s">
        <v>247</v>
      </c>
      <c r="K72" s="21" t="s">
        <v>252</v>
      </c>
    </row>
    <row r="73" spans="1:11" s="51" customFormat="1" hidden="1" x14ac:dyDescent="0.25">
      <c r="A73" s="47" t="s">
        <v>8</v>
      </c>
      <c r="B73" s="47" t="s">
        <v>20</v>
      </c>
      <c r="C73" s="47" t="s">
        <v>77</v>
      </c>
      <c r="D73" s="47" t="s">
        <v>142</v>
      </c>
      <c r="E73" s="47" t="s">
        <v>220</v>
      </c>
      <c r="F73" s="47" t="s">
        <v>243</v>
      </c>
      <c r="G73" s="48">
        <v>20</v>
      </c>
      <c r="H73" s="49">
        <v>781.55</v>
      </c>
      <c r="I73" s="49">
        <f t="shared" si="2"/>
        <v>15631</v>
      </c>
      <c r="J73" s="47" t="s">
        <v>247</v>
      </c>
      <c r="K73" s="50" t="s">
        <v>252</v>
      </c>
    </row>
    <row r="74" spans="1:11" s="51" customFormat="1" hidden="1" x14ac:dyDescent="0.25">
      <c r="A74" s="47" t="s">
        <v>8</v>
      </c>
      <c r="B74" s="47" t="s">
        <v>20</v>
      </c>
      <c r="C74" s="47" t="s">
        <v>77</v>
      </c>
      <c r="D74" s="47" t="s">
        <v>142</v>
      </c>
      <c r="E74" s="47" t="s">
        <v>221</v>
      </c>
      <c r="F74" s="47" t="s">
        <v>243</v>
      </c>
      <c r="G74" s="48">
        <v>33</v>
      </c>
      <c r="H74" s="49">
        <v>781.55</v>
      </c>
      <c r="I74" s="49">
        <f t="shared" si="2"/>
        <v>25791.149999999998</v>
      </c>
      <c r="J74" s="47" t="s">
        <v>247</v>
      </c>
      <c r="K74" s="50" t="s">
        <v>252</v>
      </c>
    </row>
    <row r="75" spans="1:11" s="51" customFormat="1" hidden="1" x14ac:dyDescent="0.25">
      <c r="A75" s="47" t="s">
        <v>8</v>
      </c>
      <c r="B75" s="47" t="s">
        <v>20</v>
      </c>
      <c r="C75" s="47" t="s">
        <v>77</v>
      </c>
      <c r="D75" s="47" t="s">
        <v>142</v>
      </c>
      <c r="E75" s="47" t="s">
        <v>222</v>
      </c>
      <c r="F75" s="47" t="s">
        <v>243</v>
      </c>
      <c r="G75" s="48">
        <v>10</v>
      </c>
      <c r="H75" s="49">
        <v>781.55</v>
      </c>
      <c r="I75" s="49">
        <f t="shared" si="2"/>
        <v>7815.5</v>
      </c>
      <c r="J75" s="47" t="s">
        <v>247</v>
      </c>
      <c r="K75" s="50" t="s">
        <v>252</v>
      </c>
    </row>
    <row r="76" spans="1:11" hidden="1" x14ac:dyDescent="0.25">
      <c r="A76" s="18" t="s">
        <v>8</v>
      </c>
      <c r="B76" s="18" t="s">
        <v>20</v>
      </c>
      <c r="C76" s="18" t="s">
        <v>78</v>
      </c>
      <c r="D76" s="18" t="s">
        <v>143</v>
      </c>
      <c r="E76" s="18" t="s">
        <v>223</v>
      </c>
      <c r="F76" s="18" t="s">
        <v>243</v>
      </c>
      <c r="G76" s="19">
        <v>42</v>
      </c>
      <c r="H76" s="20">
        <v>740.08</v>
      </c>
      <c r="I76" s="20">
        <f t="shared" si="2"/>
        <v>31083.360000000001</v>
      </c>
      <c r="J76" s="18" t="s">
        <v>247</v>
      </c>
      <c r="K76" s="21" t="s">
        <v>252</v>
      </c>
    </row>
    <row r="77" spans="1:11" hidden="1" x14ac:dyDescent="0.25">
      <c r="A77" s="18" t="s">
        <v>8</v>
      </c>
      <c r="B77" s="18" t="s">
        <v>20</v>
      </c>
      <c r="C77" s="18" t="s">
        <v>79</v>
      </c>
      <c r="D77" s="18" t="s">
        <v>144</v>
      </c>
      <c r="E77" s="18" t="s">
        <v>224</v>
      </c>
      <c r="F77" s="18" t="s">
        <v>243</v>
      </c>
      <c r="G77" s="19">
        <v>68</v>
      </c>
      <c r="H77" s="20">
        <v>63.8</v>
      </c>
      <c r="I77" s="20">
        <f t="shared" si="2"/>
        <v>4338.3999999999996</v>
      </c>
      <c r="J77" s="18" t="s">
        <v>247</v>
      </c>
      <c r="K77" s="21" t="s">
        <v>252</v>
      </c>
    </row>
    <row r="78" spans="1:11" s="51" customFormat="1" hidden="1" x14ac:dyDescent="0.25">
      <c r="A78" s="47" t="s">
        <v>8</v>
      </c>
      <c r="B78" s="47" t="s">
        <v>20</v>
      </c>
      <c r="C78" s="47" t="s">
        <v>80</v>
      </c>
      <c r="D78" s="47" t="s">
        <v>145</v>
      </c>
      <c r="E78" s="47" t="s">
        <v>225</v>
      </c>
      <c r="F78" s="47" t="s">
        <v>243</v>
      </c>
      <c r="G78" s="48">
        <v>11</v>
      </c>
      <c r="H78" s="49">
        <v>110.7</v>
      </c>
      <c r="I78" s="49">
        <f t="shared" si="2"/>
        <v>1217.7</v>
      </c>
      <c r="J78" s="47" t="s">
        <v>247</v>
      </c>
      <c r="K78" s="50" t="s">
        <v>252</v>
      </c>
    </row>
    <row r="79" spans="1:11" s="51" customFormat="1" hidden="1" x14ac:dyDescent="0.25">
      <c r="A79" s="47" t="s">
        <v>8</v>
      </c>
      <c r="B79" s="47" t="s">
        <v>20</v>
      </c>
      <c r="C79" s="47" t="s">
        <v>80</v>
      </c>
      <c r="D79" s="47" t="s">
        <v>145</v>
      </c>
      <c r="E79" s="47" t="s">
        <v>226</v>
      </c>
      <c r="F79" s="47" t="s">
        <v>243</v>
      </c>
      <c r="G79" s="48">
        <v>140</v>
      </c>
      <c r="H79" s="49">
        <v>110.68</v>
      </c>
      <c r="I79" s="49">
        <f t="shared" si="2"/>
        <v>15495.2</v>
      </c>
      <c r="J79" s="47" t="s">
        <v>247</v>
      </c>
      <c r="K79" s="50" t="s">
        <v>252</v>
      </c>
    </row>
    <row r="80" spans="1:11" s="51" customFormat="1" hidden="1" x14ac:dyDescent="0.25">
      <c r="A80" s="47" t="s">
        <v>8</v>
      </c>
      <c r="B80" s="47" t="s">
        <v>20</v>
      </c>
      <c r="C80" s="47" t="s">
        <v>80</v>
      </c>
      <c r="D80" s="47" t="s">
        <v>145</v>
      </c>
      <c r="E80" s="47" t="s">
        <v>227</v>
      </c>
      <c r="F80" s="47" t="s">
        <v>243</v>
      </c>
      <c r="G80" s="48">
        <v>12</v>
      </c>
      <c r="H80" s="49">
        <v>459.38</v>
      </c>
      <c r="I80" s="49">
        <f t="shared" si="2"/>
        <v>5512.5599999999995</v>
      </c>
      <c r="J80" s="47" t="s">
        <v>247</v>
      </c>
      <c r="K80" s="50" t="s">
        <v>252</v>
      </c>
    </row>
    <row r="81" spans="1:11" s="51" customFormat="1" hidden="1" x14ac:dyDescent="0.25">
      <c r="A81" s="47" t="s">
        <v>8</v>
      </c>
      <c r="B81" s="47" t="s">
        <v>20</v>
      </c>
      <c r="C81" s="47" t="s">
        <v>80</v>
      </c>
      <c r="D81" s="47" t="s">
        <v>145</v>
      </c>
      <c r="E81" s="47" t="s">
        <v>228</v>
      </c>
      <c r="F81" s="47" t="s">
        <v>243</v>
      </c>
      <c r="G81" s="48">
        <v>36</v>
      </c>
      <c r="H81" s="49">
        <v>459.36</v>
      </c>
      <c r="I81" s="49">
        <f t="shared" si="2"/>
        <v>16536.96</v>
      </c>
      <c r="J81" s="47" t="s">
        <v>247</v>
      </c>
      <c r="K81" s="50" t="s">
        <v>252</v>
      </c>
    </row>
    <row r="82" spans="1:11" s="51" customFormat="1" hidden="1" x14ac:dyDescent="0.25">
      <c r="A82" s="47" t="s">
        <v>8</v>
      </c>
      <c r="B82" s="47" t="s">
        <v>20</v>
      </c>
      <c r="C82" s="47" t="s">
        <v>80</v>
      </c>
      <c r="D82" s="47" t="s">
        <v>145</v>
      </c>
      <c r="E82" s="47" t="s">
        <v>229</v>
      </c>
      <c r="F82" s="47" t="s">
        <v>243</v>
      </c>
      <c r="G82" s="48">
        <v>13</v>
      </c>
      <c r="H82" s="49">
        <v>459.37</v>
      </c>
      <c r="I82" s="49">
        <f t="shared" si="2"/>
        <v>5971.81</v>
      </c>
      <c r="J82" s="47" t="s">
        <v>247</v>
      </c>
      <c r="K82" s="50" t="s">
        <v>252</v>
      </c>
    </row>
    <row r="83" spans="1:11" s="51" customFormat="1" hidden="1" x14ac:dyDescent="0.25">
      <c r="A83" s="47" t="s">
        <v>8</v>
      </c>
      <c r="B83" s="47" t="s">
        <v>20</v>
      </c>
      <c r="C83" s="47" t="s">
        <v>80</v>
      </c>
      <c r="D83" s="47" t="s">
        <v>145</v>
      </c>
      <c r="E83" s="47" t="s">
        <v>230</v>
      </c>
      <c r="F83" s="47" t="s">
        <v>243</v>
      </c>
      <c r="G83" s="48">
        <v>11</v>
      </c>
      <c r="H83" s="49">
        <v>459.39</v>
      </c>
      <c r="I83" s="49">
        <f t="shared" si="2"/>
        <v>5053.29</v>
      </c>
      <c r="J83" s="47" t="s">
        <v>247</v>
      </c>
      <c r="K83" s="50" t="s">
        <v>252</v>
      </c>
    </row>
    <row r="84" spans="1:11" s="51" customFormat="1" hidden="1" x14ac:dyDescent="0.25">
      <c r="A84" s="47" t="s">
        <v>8</v>
      </c>
      <c r="B84" s="47" t="s">
        <v>20</v>
      </c>
      <c r="C84" s="47" t="s">
        <v>80</v>
      </c>
      <c r="D84" s="47" t="s">
        <v>145</v>
      </c>
      <c r="E84" s="47" t="s">
        <v>231</v>
      </c>
      <c r="F84" s="47" t="s">
        <v>243</v>
      </c>
      <c r="G84" s="48">
        <v>18</v>
      </c>
      <c r="H84" s="49">
        <v>110.68</v>
      </c>
      <c r="I84" s="49">
        <f t="shared" si="2"/>
        <v>1992.2400000000002</v>
      </c>
      <c r="J84" s="47" t="s">
        <v>247</v>
      </c>
      <c r="K84" s="50" t="s">
        <v>252</v>
      </c>
    </row>
    <row r="85" spans="1:11" hidden="1" x14ac:dyDescent="0.25">
      <c r="A85" s="18" t="s">
        <v>8</v>
      </c>
      <c r="B85" s="18" t="s">
        <v>20</v>
      </c>
      <c r="C85" s="18" t="s">
        <v>81</v>
      </c>
      <c r="D85" s="18" t="s">
        <v>146</v>
      </c>
      <c r="E85" s="18" t="s">
        <v>232</v>
      </c>
      <c r="F85" s="18" t="s">
        <v>243</v>
      </c>
      <c r="G85" s="19">
        <v>136</v>
      </c>
      <c r="H85" s="20">
        <v>529.01</v>
      </c>
      <c r="I85" s="20">
        <f t="shared" si="2"/>
        <v>71945.36</v>
      </c>
      <c r="J85" s="18" t="s">
        <v>247</v>
      </c>
      <c r="K85" s="21" t="s">
        <v>252</v>
      </c>
    </row>
    <row r="86" spans="1:11" hidden="1" x14ac:dyDescent="0.25">
      <c r="A86" s="18" t="s">
        <v>8</v>
      </c>
      <c r="B86" s="18" t="s">
        <v>20</v>
      </c>
      <c r="C86" s="18" t="s">
        <v>82</v>
      </c>
      <c r="D86" s="18" t="s">
        <v>147</v>
      </c>
      <c r="E86" s="18" t="s">
        <v>233</v>
      </c>
      <c r="F86" s="18" t="s">
        <v>243</v>
      </c>
      <c r="G86" s="19">
        <v>22</v>
      </c>
      <c r="H86" s="20">
        <v>69.13</v>
      </c>
      <c r="I86" s="20">
        <f t="shared" si="2"/>
        <v>1520.86</v>
      </c>
      <c r="J86" s="18" t="s">
        <v>247</v>
      </c>
      <c r="K86" s="21" t="s">
        <v>252</v>
      </c>
    </row>
    <row r="87" spans="1:11" hidden="1" x14ac:dyDescent="0.25">
      <c r="A87" s="18" t="s">
        <v>8</v>
      </c>
      <c r="B87" s="18" t="s">
        <v>20</v>
      </c>
      <c r="C87" s="18" t="s">
        <v>82</v>
      </c>
      <c r="D87" s="18" t="s">
        <v>147</v>
      </c>
      <c r="E87" s="18" t="s">
        <v>234</v>
      </c>
      <c r="F87" s="18" t="s">
        <v>243</v>
      </c>
      <c r="G87" s="19">
        <v>21</v>
      </c>
      <c r="H87" s="20">
        <v>69.11</v>
      </c>
      <c r="I87" s="20">
        <f t="shared" si="2"/>
        <v>1451.31</v>
      </c>
      <c r="J87" s="18" t="s">
        <v>247</v>
      </c>
      <c r="K87" s="21" t="s">
        <v>252</v>
      </c>
    </row>
    <row r="88" spans="1:11" hidden="1" x14ac:dyDescent="0.25">
      <c r="A88" s="42" t="s">
        <v>8</v>
      </c>
      <c r="B88" s="42" t="s">
        <v>9</v>
      </c>
      <c r="C88" s="42" t="s">
        <v>83</v>
      </c>
      <c r="D88" s="42" t="s">
        <v>148</v>
      </c>
      <c r="E88" s="42" t="s">
        <v>235</v>
      </c>
      <c r="F88" s="42" t="s">
        <v>240</v>
      </c>
      <c r="G88" s="43">
        <v>9</v>
      </c>
      <c r="H88" s="44">
        <v>688.9</v>
      </c>
      <c r="I88" s="44">
        <f t="shared" si="2"/>
        <v>6200.0999999999995</v>
      </c>
      <c r="J88" s="42" t="s">
        <v>244</v>
      </c>
      <c r="K88" s="45" t="s">
        <v>261</v>
      </c>
    </row>
    <row r="89" spans="1:11" hidden="1" x14ac:dyDescent="0.25">
      <c r="A89" s="18" t="s">
        <v>8</v>
      </c>
      <c r="B89" s="18" t="s">
        <v>20</v>
      </c>
      <c r="C89" s="18" t="s">
        <v>84</v>
      </c>
      <c r="D89" s="18" t="s">
        <v>149</v>
      </c>
      <c r="E89" s="18" t="s">
        <v>236</v>
      </c>
      <c r="F89" s="18" t="s">
        <v>243</v>
      </c>
      <c r="G89" s="19">
        <v>13</v>
      </c>
      <c r="H89" s="20">
        <v>156.56</v>
      </c>
      <c r="I89" s="20">
        <f t="shared" si="2"/>
        <v>2035.28</v>
      </c>
      <c r="J89" s="18" t="s">
        <v>247</v>
      </c>
      <c r="K89" s="21" t="s">
        <v>252</v>
      </c>
    </row>
    <row r="90" spans="1:11" x14ac:dyDescent="0.25">
      <c r="A90" s="84" t="s">
        <v>8</v>
      </c>
      <c r="B90" s="84" t="s">
        <v>21</v>
      </c>
      <c r="C90" s="84" t="s">
        <v>85</v>
      </c>
      <c r="D90" s="84" t="s">
        <v>150</v>
      </c>
      <c r="E90" s="91" t="s">
        <v>237</v>
      </c>
      <c r="F90" s="91" t="s">
        <v>241</v>
      </c>
      <c r="G90" s="85">
        <v>7.5</v>
      </c>
      <c r="H90" s="86">
        <v>28.83</v>
      </c>
      <c r="I90" s="86">
        <f t="shared" si="2"/>
        <v>216.22499999999999</v>
      </c>
      <c r="J90" s="90" t="s">
        <v>246</v>
      </c>
      <c r="K90" s="87"/>
    </row>
    <row r="91" spans="1:11" hidden="1" x14ac:dyDescent="0.25">
      <c r="A91" s="18" t="s">
        <v>8</v>
      </c>
      <c r="B91" s="18" t="s">
        <v>19</v>
      </c>
      <c r="C91" s="18" t="s">
        <v>86</v>
      </c>
      <c r="D91" s="18" t="s">
        <v>151</v>
      </c>
      <c r="E91" s="18" t="s">
        <v>238</v>
      </c>
      <c r="F91" s="18" t="s">
        <v>240</v>
      </c>
      <c r="G91" s="19">
        <v>50</v>
      </c>
      <c r="H91" s="20">
        <v>162.61000000000001</v>
      </c>
      <c r="I91" s="20">
        <f t="shared" si="2"/>
        <v>8130.5000000000009</v>
      </c>
      <c r="J91" s="18" t="s">
        <v>247</v>
      </c>
      <c r="K91" s="21" t="s">
        <v>257</v>
      </c>
    </row>
    <row r="92" spans="1:11" s="51" customFormat="1" hidden="1" x14ac:dyDescent="0.25">
      <c r="A92" s="66" t="s">
        <v>8</v>
      </c>
      <c r="B92" s="66" t="s">
        <v>266</v>
      </c>
      <c r="C92" s="66" t="s">
        <v>267</v>
      </c>
      <c r="D92" s="66" t="s">
        <v>268</v>
      </c>
      <c r="E92" s="66" t="s">
        <v>269</v>
      </c>
      <c r="F92" s="66" t="s">
        <v>240</v>
      </c>
      <c r="G92" s="67">
        <v>1</v>
      </c>
      <c r="H92" s="68">
        <v>1082419.93</v>
      </c>
      <c r="I92" s="68">
        <f t="shared" si="2"/>
        <v>1082419.93</v>
      </c>
      <c r="J92" s="66" t="s">
        <v>276</v>
      </c>
      <c r="K92" s="69" t="s">
        <v>290</v>
      </c>
    </row>
    <row r="93" spans="1:11" s="51" customFormat="1" hidden="1" x14ac:dyDescent="0.25">
      <c r="A93" s="66" t="s">
        <v>8</v>
      </c>
      <c r="B93" s="66" t="s">
        <v>266</v>
      </c>
      <c r="C93" s="66" t="s">
        <v>270</v>
      </c>
      <c r="D93" s="66" t="s">
        <v>271</v>
      </c>
      <c r="E93" s="66" t="s">
        <v>272</v>
      </c>
      <c r="F93" s="66" t="s">
        <v>240</v>
      </c>
      <c r="G93" s="67">
        <v>1</v>
      </c>
      <c r="H93" s="68">
        <v>1500955.63</v>
      </c>
      <c r="I93" s="68">
        <f t="shared" si="2"/>
        <v>1500955.63</v>
      </c>
      <c r="J93" s="66" t="s">
        <v>276</v>
      </c>
      <c r="K93" s="69" t="s">
        <v>290</v>
      </c>
    </row>
    <row r="94" spans="1:11" hidden="1" x14ac:dyDescent="0.25">
      <c r="A94" s="34" t="s">
        <v>8</v>
      </c>
      <c r="B94" s="34" t="s">
        <v>12</v>
      </c>
      <c r="C94" s="34" t="s">
        <v>273</v>
      </c>
      <c r="D94" s="34" t="s">
        <v>274</v>
      </c>
      <c r="E94" s="34" t="s">
        <v>275</v>
      </c>
      <c r="F94" s="34" t="s">
        <v>240</v>
      </c>
      <c r="G94" s="35">
        <v>11</v>
      </c>
      <c r="H94" s="36">
        <v>34.549999999999997</v>
      </c>
      <c r="I94" s="36">
        <f t="shared" si="2"/>
        <v>380.04999999999995</v>
      </c>
      <c r="J94" s="34" t="s">
        <v>276</v>
      </c>
      <c r="K94" s="37" t="s">
        <v>256</v>
      </c>
    </row>
    <row r="95" spans="1:11" s="52" customFormat="1" hidden="1" x14ac:dyDescent="0.25">
      <c r="A95" s="70" t="s">
        <v>8</v>
      </c>
      <c r="B95" s="70" t="s">
        <v>277</v>
      </c>
      <c r="C95" s="70" t="s">
        <v>278</v>
      </c>
      <c r="D95" s="70" t="s">
        <v>279</v>
      </c>
      <c r="E95" s="70" t="s">
        <v>280</v>
      </c>
      <c r="F95" s="70" t="s">
        <v>241</v>
      </c>
      <c r="G95" s="71">
        <v>355</v>
      </c>
      <c r="H95" s="72">
        <v>89.05</v>
      </c>
      <c r="I95" s="72">
        <f t="shared" si="2"/>
        <v>31612.75</v>
      </c>
      <c r="J95" s="70" t="s">
        <v>284</v>
      </c>
      <c r="K95" s="73" t="s">
        <v>291</v>
      </c>
    </row>
    <row r="96" spans="1:11" s="52" customFormat="1" hidden="1" x14ac:dyDescent="0.25">
      <c r="A96" s="70" t="s">
        <v>8</v>
      </c>
      <c r="B96" s="70" t="s">
        <v>277</v>
      </c>
      <c r="C96" s="70" t="s">
        <v>281</v>
      </c>
      <c r="D96" s="70" t="s">
        <v>282</v>
      </c>
      <c r="E96" s="70" t="s">
        <v>283</v>
      </c>
      <c r="F96" s="70" t="s">
        <v>241</v>
      </c>
      <c r="G96" s="71">
        <v>1730</v>
      </c>
      <c r="H96" s="72">
        <v>72.83</v>
      </c>
      <c r="I96" s="72">
        <f t="shared" si="2"/>
        <v>125995.9</v>
      </c>
      <c r="J96" s="70" t="s">
        <v>284</v>
      </c>
      <c r="K96" s="73" t="s">
        <v>291</v>
      </c>
    </row>
    <row r="97" spans="1:11" s="52" customFormat="1" hidden="1" x14ac:dyDescent="0.25">
      <c r="A97" s="47" t="s">
        <v>8</v>
      </c>
      <c r="B97" s="47" t="s">
        <v>285</v>
      </c>
      <c r="C97" s="47" t="s">
        <v>286</v>
      </c>
      <c r="D97" s="47" t="s">
        <v>287</v>
      </c>
      <c r="E97" s="47" t="s">
        <v>288</v>
      </c>
      <c r="F97" s="47" t="s">
        <v>241</v>
      </c>
      <c r="G97" s="48">
        <v>2500</v>
      </c>
      <c r="H97" s="49">
        <v>5.0599999999999996</v>
      </c>
      <c r="I97" s="49">
        <f t="shared" si="2"/>
        <v>12649.999999999998</v>
      </c>
      <c r="J97" s="47" t="s">
        <v>284</v>
      </c>
      <c r="K97" s="50" t="s">
        <v>292</v>
      </c>
    </row>
    <row r="98" spans="1:11" s="51" customFormat="1" hidden="1" x14ac:dyDescent="0.25">
      <c r="A98" s="47" t="s">
        <v>8</v>
      </c>
      <c r="B98" s="47" t="s">
        <v>285</v>
      </c>
      <c r="C98" s="47" t="s">
        <v>286</v>
      </c>
      <c r="D98" s="47" t="s">
        <v>287</v>
      </c>
      <c r="E98" s="47" t="s">
        <v>289</v>
      </c>
      <c r="F98" s="47" t="s">
        <v>241</v>
      </c>
      <c r="G98" s="48">
        <v>14632</v>
      </c>
      <c r="H98" s="49">
        <v>5.0599999999999996</v>
      </c>
      <c r="I98" s="49">
        <f t="shared" si="2"/>
        <v>74037.919999999998</v>
      </c>
      <c r="J98" s="47" t="s">
        <v>284</v>
      </c>
      <c r="K98" s="50" t="s">
        <v>292</v>
      </c>
    </row>
    <row r="99" spans="1:11" s="51" customFormat="1" hidden="1" x14ac:dyDescent="0.25">
      <c r="A99" s="56"/>
      <c r="B99" s="56"/>
      <c r="C99" s="56"/>
      <c r="D99" s="56"/>
      <c r="E99" s="56"/>
      <c r="F99" s="56"/>
      <c r="G99" s="57"/>
      <c r="H99" s="59"/>
      <c r="I99" s="58">
        <f>SUBTOTAL(9,I5:I98)</f>
        <v>778.17500000000007</v>
      </c>
      <c r="J99" s="56"/>
      <c r="K99" s="60"/>
    </row>
    <row r="100" spans="1:11" hidden="1" x14ac:dyDescent="0.25">
      <c r="E100" s="1"/>
      <c r="F100" s="1"/>
      <c r="J100" s="1"/>
    </row>
    <row r="101" spans="1:11" x14ac:dyDescent="0.25">
      <c r="G101" s="2">
        <f>SUBTOTAL(9,G63:G100)</f>
        <v>12.5</v>
      </c>
      <c r="I101" s="88">
        <f>SUBTOTAL(9,I63:I100)</f>
        <v>778.17500000000007</v>
      </c>
      <c r="J101" s="89"/>
    </row>
    <row r="102" spans="1:11" x14ac:dyDescent="0.25">
      <c r="J102" s="89"/>
    </row>
    <row r="103" spans="1:11" x14ac:dyDescent="0.25">
      <c r="J103" s="89"/>
    </row>
  </sheetData>
  <autoFilter ref="A4:K100">
    <filterColumn colId="10">
      <filters>
        <filter val="Лот №14"/>
      </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data</vt:lpstr>
      <vt:lpstr>ENDREMN</vt:lpstr>
      <vt:lpstr>LGORT</vt:lpstr>
      <vt:lpstr>MAKTX</vt:lpstr>
      <vt:lpstr>MATKL</vt:lpstr>
      <vt:lpstr>WERK</vt:lpstr>
      <vt:lpstr>XMATNR</vt:lpstr>
      <vt:lpstr>YMEINS</vt:lpstr>
      <vt:lpstr>ZZCHARG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2024-05-27T11:03:07Z</dcterms:modified>
</cp:coreProperties>
</file>